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EADB6DF8-837F-4421-8804-A417275953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I26" i="3"/>
  <c r="H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W26" i="3" s="1"/>
  <c r="W45" i="3" s="1"/>
  <c r="V13" i="3"/>
  <c r="V26" i="3" s="1"/>
  <c r="U13" i="3"/>
  <c r="U26" i="3" s="1"/>
  <c r="U45" i="3" s="1"/>
  <c r="T13" i="3"/>
  <c r="T26" i="3" s="1"/>
  <c r="S13" i="3"/>
  <c r="R13" i="3"/>
  <c r="R26" i="3" s="1"/>
  <c r="R45" i="3" s="1"/>
  <c r="Q13" i="3"/>
  <c r="Q26" i="3" s="1"/>
  <c r="P13" i="3"/>
  <c r="P26" i="3" s="1"/>
  <c r="P45" i="3" s="1"/>
  <c r="O13" i="3"/>
  <c r="O26" i="3" s="1"/>
  <c r="O45" i="3" s="1"/>
  <c r="N13" i="3"/>
  <c r="N26" i="3" s="1"/>
  <c r="M13" i="3"/>
  <c r="M26" i="3" s="1"/>
  <c r="M45" i="3" s="1"/>
  <c r="L13" i="3"/>
  <c r="L26" i="3" s="1"/>
  <c r="L45" i="3" s="1"/>
  <c r="K13" i="3"/>
  <c r="J13" i="3"/>
  <c r="J26" i="3" s="1"/>
  <c r="J45" i="3" s="1"/>
  <c r="I13" i="3"/>
  <c r="H13" i="3"/>
  <c r="G13" i="3"/>
  <c r="G26" i="3" s="1"/>
  <c r="G45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Q26" i="4"/>
  <c r="Q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V26" i="4" s="1"/>
  <c r="U13" i="4"/>
  <c r="U26" i="4" s="1"/>
  <c r="U45" i="4" s="1"/>
  <c r="T13" i="4"/>
  <c r="T26" i="4" s="1"/>
  <c r="T45" i="4" s="1"/>
  <c r="S13" i="4"/>
  <c r="R13" i="4"/>
  <c r="R26" i="4" s="1"/>
  <c r="R45" i="4" s="1"/>
  <c r="Q13" i="4"/>
  <c r="P13" i="4"/>
  <c r="O13" i="4"/>
  <c r="O26" i="4" s="1"/>
  <c r="N13" i="4"/>
  <c r="N26" i="4" s="1"/>
  <c r="N45" i="4" s="1"/>
  <c r="M13" i="4"/>
  <c r="M26" i="4" s="1"/>
  <c r="M45" i="4" s="1"/>
  <c r="L13" i="4"/>
  <c r="L26" i="4" s="1"/>
  <c r="L45" i="4" s="1"/>
  <c r="K13" i="4"/>
  <c r="J13" i="4"/>
  <c r="J26" i="4" s="1"/>
  <c r="J45" i="4" s="1"/>
  <c r="I13" i="4"/>
  <c r="H13" i="4"/>
  <c r="G13" i="4"/>
  <c r="G26" i="4" s="1"/>
  <c r="F13" i="4"/>
  <c r="F26" i="4" s="1"/>
  <c r="E13" i="4"/>
  <c r="E26" i="4" s="1"/>
  <c r="E45" i="4" s="1"/>
  <c r="D13" i="4"/>
  <c r="D26" i="4" s="1"/>
  <c r="D45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Q26" i="5"/>
  <c r="Q45" i="5" s="1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W26" i="5" s="1"/>
  <c r="W45" i="5" s="1"/>
  <c r="V13" i="5"/>
  <c r="V26" i="5" s="1"/>
  <c r="V45" i="5" s="1"/>
  <c r="U13" i="5"/>
  <c r="U26" i="5" s="1"/>
  <c r="U45" i="5" s="1"/>
  <c r="T13" i="5"/>
  <c r="T26" i="5" s="1"/>
  <c r="T45" i="5" s="1"/>
  <c r="S13" i="5"/>
  <c r="S26" i="5" s="1"/>
  <c r="R13" i="5"/>
  <c r="R26" i="5" s="1"/>
  <c r="Q13" i="5"/>
  <c r="P13" i="5"/>
  <c r="P26" i="5" s="1"/>
  <c r="O13" i="5"/>
  <c r="O26" i="5" s="1"/>
  <c r="O45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J26" i="5" s="1"/>
  <c r="I13" i="5"/>
  <c r="H13" i="5"/>
  <c r="H26" i="5" s="1"/>
  <c r="G13" i="5"/>
  <c r="G26" i="5" s="1"/>
  <c r="G45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Q26" i="6"/>
  <c r="Q45" i="6" s="1"/>
  <c r="I26" i="6"/>
  <c r="I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O26" i="6" s="1"/>
  <c r="O45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Q45" i="7" s="1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V13" i="7"/>
  <c r="V26" i="7" s="1"/>
  <c r="U13" i="7"/>
  <c r="U26" i="7" s="1"/>
  <c r="U45" i="7" s="1"/>
  <c r="T13" i="7"/>
  <c r="T26" i="7" s="1"/>
  <c r="T45" i="7" s="1"/>
  <c r="S13" i="7"/>
  <c r="R13" i="7"/>
  <c r="R26" i="7" s="1"/>
  <c r="R45" i="7" s="1"/>
  <c r="Q13" i="7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J13" i="7"/>
  <c r="J26" i="7" s="1"/>
  <c r="J45" i="7" s="1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Z43" i="8" s="1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Q26" i="8"/>
  <c r="Q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W45" i="8" s="1"/>
  <c r="V13" i="8"/>
  <c r="V26" i="8" s="1"/>
  <c r="U13" i="8"/>
  <c r="U26" i="8" s="1"/>
  <c r="U45" i="8" s="1"/>
  <c r="T13" i="8"/>
  <c r="S13" i="8"/>
  <c r="S26" i="8" s="1"/>
  <c r="R13" i="8"/>
  <c r="R26" i="8" s="1"/>
  <c r="Q13" i="8"/>
  <c r="P13" i="8"/>
  <c r="P26" i="8" s="1"/>
  <c r="P45" i="8" s="1"/>
  <c r="O13" i="8"/>
  <c r="O26" i="8" s="1"/>
  <c r="O45" i="8" s="1"/>
  <c r="N13" i="8"/>
  <c r="N26" i="8" s="1"/>
  <c r="M13" i="8"/>
  <c r="M26" i="8" s="1"/>
  <c r="M45" i="8" s="1"/>
  <c r="L13" i="8"/>
  <c r="K13" i="8"/>
  <c r="K26" i="8" s="1"/>
  <c r="J13" i="8"/>
  <c r="J26" i="8" s="1"/>
  <c r="I13" i="8"/>
  <c r="H13" i="8"/>
  <c r="H26" i="8" s="1"/>
  <c r="H45" i="8" s="1"/>
  <c r="G13" i="8"/>
  <c r="G26" i="8" s="1"/>
  <c r="G45" i="8" s="1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E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S26" i="9"/>
  <c r="S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W45" i="9" s="1"/>
  <c r="V13" i="9"/>
  <c r="U13" i="9"/>
  <c r="U26" i="9" s="1"/>
  <c r="T13" i="9"/>
  <c r="S13" i="9"/>
  <c r="R13" i="9"/>
  <c r="R26" i="9" s="1"/>
  <c r="Q13" i="9"/>
  <c r="Q26" i="9" s="1"/>
  <c r="Q45" i="9" s="1"/>
  <c r="P13" i="9"/>
  <c r="P26" i="9" s="1"/>
  <c r="P45" i="9" s="1"/>
  <c r="O13" i="9"/>
  <c r="O26" i="9" s="1"/>
  <c r="O45" i="9" s="1"/>
  <c r="N13" i="9"/>
  <c r="M13" i="9"/>
  <c r="M26" i="9" s="1"/>
  <c r="L13" i="9"/>
  <c r="K13" i="9"/>
  <c r="K26" i="9" s="1"/>
  <c r="J13" i="9"/>
  <c r="J26" i="9" s="1"/>
  <c r="I13" i="9"/>
  <c r="I26" i="9" s="1"/>
  <c r="I45" i="9" s="1"/>
  <c r="H13" i="9"/>
  <c r="H26" i="9" s="1"/>
  <c r="H45" i="9" s="1"/>
  <c r="G13" i="9"/>
  <c r="G26" i="9" s="1"/>
  <c r="G45" i="9" s="1"/>
  <c r="F13" i="9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AA44" i="10" s="1"/>
  <c r="Z43" i="10"/>
  <c r="Y43" i="10"/>
  <c r="X43" i="10"/>
  <c r="W43" i="10"/>
  <c r="V43" i="10"/>
  <c r="U43" i="10"/>
  <c r="T43" i="10"/>
  <c r="S43" i="10"/>
  <c r="S44" i="10" s="1"/>
  <c r="R43" i="10"/>
  <c r="Q43" i="10"/>
  <c r="P43" i="10"/>
  <c r="O43" i="10"/>
  <c r="N43" i="10"/>
  <c r="M43" i="10"/>
  <c r="L43" i="10"/>
  <c r="K43" i="10"/>
  <c r="K44" i="10" s="1"/>
  <c r="J43" i="10"/>
  <c r="I43" i="10"/>
  <c r="H43" i="10"/>
  <c r="G43" i="10"/>
  <c r="F43" i="10"/>
  <c r="E43" i="10"/>
  <c r="D43" i="10"/>
  <c r="C43" i="10"/>
  <c r="C44" i="10" s="1"/>
  <c r="AA37" i="10"/>
  <c r="Y37" i="10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H37" i="10"/>
  <c r="G37" i="10"/>
  <c r="G44" i="10" s="1"/>
  <c r="F37" i="10"/>
  <c r="F44" i="10" s="1"/>
  <c r="E37" i="10"/>
  <c r="E44" i="10" s="1"/>
  <c r="D37" i="10"/>
  <c r="D44" i="10" s="1"/>
  <c r="C37" i="10"/>
  <c r="F26" i="10"/>
  <c r="F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W45" i="10" s="1"/>
  <c r="V13" i="10"/>
  <c r="V26" i="10" s="1"/>
  <c r="V45" i="10" s="1"/>
  <c r="U13" i="10"/>
  <c r="U26" i="10" s="1"/>
  <c r="T13" i="10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O45" i="10" s="1"/>
  <c r="N13" i="10"/>
  <c r="N26" i="10" s="1"/>
  <c r="M13" i="10"/>
  <c r="M26" i="10" s="1"/>
  <c r="L13" i="10"/>
  <c r="K13" i="10"/>
  <c r="K26" i="10" s="1"/>
  <c r="J13" i="10"/>
  <c r="J26" i="10" s="1"/>
  <c r="J45" i="10" s="1"/>
  <c r="I13" i="10"/>
  <c r="I26" i="10" s="1"/>
  <c r="H13" i="10"/>
  <c r="H26" i="10" s="1"/>
  <c r="G13" i="10"/>
  <c r="G26" i="10" s="1"/>
  <c r="G45" i="10" s="1"/>
  <c r="F13" i="10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K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X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P37" i="11"/>
  <c r="O37" i="11"/>
  <c r="O44" i="11" s="1"/>
  <c r="N37" i="11"/>
  <c r="N44" i="11" s="1"/>
  <c r="M37" i="11"/>
  <c r="L37" i="11"/>
  <c r="L44" i="11" s="1"/>
  <c r="K37" i="11"/>
  <c r="J37" i="11"/>
  <c r="J44" i="11" s="1"/>
  <c r="I37" i="1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N26" i="11"/>
  <c r="K26" i="11"/>
  <c r="K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M13" i="11"/>
  <c r="M26" i="11" s="1"/>
  <c r="L13" i="1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H44" i="12"/>
  <c r="AA43" i="12"/>
  <c r="AA44" i="12" s="1"/>
  <c r="Y43" i="12"/>
  <c r="X43" i="12"/>
  <c r="Z43" i="12" s="1"/>
  <c r="W43" i="12"/>
  <c r="V43" i="12"/>
  <c r="U43" i="12"/>
  <c r="T43" i="12"/>
  <c r="S43" i="12"/>
  <c r="S44" i="12" s="1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C44" i="12" s="1"/>
  <c r="AA37" i="12"/>
  <c r="Y37" i="12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G37" i="12"/>
  <c r="G44" i="12" s="1"/>
  <c r="F37" i="12"/>
  <c r="F44" i="12" s="1"/>
  <c r="E37" i="12"/>
  <c r="E44" i="12" s="1"/>
  <c r="D37" i="12"/>
  <c r="D44" i="12" s="1"/>
  <c r="C37" i="12"/>
  <c r="F26" i="12"/>
  <c r="F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V45" i="12" s="1"/>
  <c r="U13" i="12"/>
  <c r="U26" i="12" s="1"/>
  <c r="T13" i="12"/>
  <c r="S13" i="12"/>
  <c r="S26" i="12" s="1"/>
  <c r="R13" i="12"/>
  <c r="R26" i="12" s="1"/>
  <c r="R45" i="12" s="1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M26" i="12" s="1"/>
  <c r="L13" i="12"/>
  <c r="K13" i="12"/>
  <c r="K26" i="12" s="1"/>
  <c r="J13" i="12"/>
  <c r="J26" i="12" s="1"/>
  <c r="J45" i="12" s="1"/>
  <c r="I13" i="12"/>
  <c r="I26" i="12" s="1"/>
  <c r="H13" i="12"/>
  <c r="H26" i="12" s="1"/>
  <c r="G13" i="12"/>
  <c r="G26" i="12" s="1"/>
  <c r="G45" i="12" s="1"/>
  <c r="F13" i="12"/>
  <c r="E13" i="12"/>
  <c r="E26" i="12" s="1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H44" i="13"/>
  <c r="C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Z44" i="13" s="1"/>
  <c r="W37" i="13"/>
  <c r="W44" i="13" s="1"/>
  <c r="V37" i="13"/>
  <c r="V44" i="13" s="1"/>
  <c r="U37" i="13"/>
  <c r="T37" i="13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L37" i="13"/>
  <c r="K37" i="13"/>
  <c r="K44" i="13" s="1"/>
  <c r="J37" i="13"/>
  <c r="J44" i="13" s="1"/>
  <c r="I37" i="13"/>
  <c r="H37" i="13"/>
  <c r="G37" i="13"/>
  <c r="G44" i="13" s="1"/>
  <c r="F37" i="13"/>
  <c r="F44" i="13" s="1"/>
  <c r="E37" i="13"/>
  <c r="D37" i="13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U13" i="13"/>
  <c r="U26" i="13" s="1"/>
  <c r="T13" i="13"/>
  <c r="S13" i="13"/>
  <c r="S26" i="13" s="1"/>
  <c r="S45" i="13" s="1"/>
  <c r="R13" i="13"/>
  <c r="R26" i="13" s="1"/>
  <c r="R45" i="13" s="1"/>
  <c r="Q13" i="13"/>
  <c r="Q26" i="13" s="1"/>
  <c r="P13" i="13"/>
  <c r="P26" i="13" s="1"/>
  <c r="O13" i="13"/>
  <c r="O26" i="13" s="1"/>
  <c r="O45" i="13" s="1"/>
  <c r="N13" i="13"/>
  <c r="M13" i="13"/>
  <c r="M26" i="13" s="1"/>
  <c r="L13" i="13"/>
  <c r="K13" i="13"/>
  <c r="J13" i="13"/>
  <c r="J26" i="13" s="1"/>
  <c r="J45" i="13" s="1"/>
  <c r="I13" i="13"/>
  <c r="I26" i="13" s="1"/>
  <c r="H13" i="13"/>
  <c r="H26" i="13" s="1"/>
  <c r="G13" i="13"/>
  <c r="G26" i="13" s="1"/>
  <c r="G45" i="13" s="1"/>
  <c r="F13" i="13"/>
  <c r="E13" i="13"/>
  <c r="E26" i="13" s="1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V37" i="14"/>
  <c r="V44" i="14" s="1"/>
  <c r="U37" i="14"/>
  <c r="U44" i="14" s="1"/>
  <c r="T37" i="14"/>
  <c r="S37" i="14"/>
  <c r="R37" i="14"/>
  <c r="R44" i="14" s="1"/>
  <c r="Q37" i="14"/>
  <c r="P37" i="14"/>
  <c r="P44" i="14" s="1"/>
  <c r="O37" i="14"/>
  <c r="N37" i="14"/>
  <c r="N44" i="14" s="1"/>
  <c r="M37" i="14"/>
  <c r="M44" i="14" s="1"/>
  <c r="L37" i="14"/>
  <c r="K37" i="14"/>
  <c r="J37" i="14"/>
  <c r="J44" i="14" s="1"/>
  <c r="I37" i="14"/>
  <c r="H37" i="14"/>
  <c r="H44" i="14" s="1"/>
  <c r="G37" i="14"/>
  <c r="F37" i="14"/>
  <c r="F44" i="14" s="1"/>
  <c r="E37" i="14"/>
  <c r="E44" i="14" s="1"/>
  <c r="D37" i="14"/>
  <c r="C37" i="14"/>
  <c r="S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N26" i="14" s="1"/>
  <c r="N45" i="14" s="1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V45" i="14" s="1"/>
  <c r="U13" i="14"/>
  <c r="U26" i="14" s="1"/>
  <c r="T13" i="14"/>
  <c r="S13" i="14"/>
  <c r="R13" i="14"/>
  <c r="R26" i="14" s="1"/>
  <c r="Q13" i="14"/>
  <c r="Q26" i="14" s="1"/>
  <c r="P13" i="14"/>
  <c r="P26" i="14" s="1"/>
  <c r="O13" i="14"/>
  <c r="O26" i="14" s="1"/>
  <c r="N13" i="14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U37" i="15"/>
  <c r="U44" i="15" s="1"/>
  <c r="T37" i="15"/>
  <c r="S37" i="15"/>
  <c r="R37" i="15"/>
  <c r="Q37" i="15"/>
  <c r="Q44" i="15" s="1"/>
  <c r="P37" i="15"/>
  <c r="P44" i="15" s="1"/>
  <c r="O37" i="15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E37" i="15"/>
  <c r="E44" i="15" s="1"/>
  <c r="D37" i="15"/>
  <c r="C37" i="15"/>
  <c r="V26" i="15"/>
  <c r="U26" i="15"/>
  <c r="L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N13" i="15"/>
  <c r="N26" i="15" s="1"/>
  <c r="M13" i="15"/>
  <c r="M26" i="15" s="1"/>
  <c r="L13" i="15"/>
  <c r="K13" i="15"/>
  <c r="K26" i="15" s="1"/>
  <c r="J13" i="15"/>
  <c r="J26" i="15" s="1"/>
  <c r="J45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K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C37" i="16"/>
  <c r="C44" i="16" s="1"/>
  <c r="N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V13" i="16"/>
  <c r="V26" i="16" s="1"/>
  <c r="V45" i="16" s="1"/>
  <c r="U13" i="16"/>
  <c r="U26" i="16" s="1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H45" i="16" s="1"/>
  <c r="G13" i="16"/>
  <c r="F13" i="16"/>
  <c r="F26" i="16" s="1"/>
  <c r="E13" i="16"/>
  <c r="E26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K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Y26" i="17"/>
  <c r="Y45" i="17" s="1"/>
  <c r="AA25" i="17"/>
  <c r="Y25" i="17"/>
  <c r="X25" i="17"/>
  <c r="W25" i="17"/>
  <c r="W26" i="17" s="1"/>
  <c r="W45" i="17" s="1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V13" i="17"/>
  <c r="V26" i="17" s="1"/>
  <c r="U13" i="17"/>
  <c r="U26" i="17" s="1"/>
  <c r="U45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N13" i="17"/>
  <c r="N26" i="17" s="1"/>
  <c r="N45" i="17" s="1"/>
  <c r="M13" i="17"/>
  <c r="M26" i="17" s="1"/>
  <c r="M45" i="17" s="1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S44" i="18"/>
  <c r="N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V26" i="18"/>
  <c r="V45" i="18" s="1"/>
  <c r="I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V13" i="18"/>
  <c r="U13" i="18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N13" i="18"/>
  <c r="N26" i="18" s="1"/>
  <c r="N45" i="18" s="1"/>
  <c r="M13" i="18"/>
  <c r="M26" i="18" s="1"/>
  <c r="L13" i="18"/>
  <c r="L26" i="18" s="1"/>
  <c r="K13" i="18"/>
  <c r="K26" i="18" s="1"/>
  <c r="J13" i="18"/>
  <c r="J26" i="18" s="1"/>
  <c r="I13" i="18"/>
  <c r="H13" i="18"/>
  <c r="H26" i="18" s="1"/>
  <c r="G13" i="18"/>
  <c r="F13" i="18"/>
  <c r="F26" i="18" s="1"/>
  <c r="F45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N44" i="19"/>
  <c r="K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S37" i="19"/>
  <c r="S44" i="19" s="1"/>
  <c r="R37" i="19"/>
  <c r="R44" i="19" s="1"/>
  <c r="Q37" i="19"/>
  <c r="Q44" i="19" s="1"/>
  <c r="P37" i="19"/>
  <c r="O37" i="19"/>
  <c r="O44" i="19" s="1"/>
  <c r="N37" i="19"/>
  <c r="M37" i="19"/>
  <c r="M44" i="19" s="1"/>
  <c r="L37" i="19"/>
  <c r="K37" i="19"/>
  <c r="J37" i="19"/>
  <c r="J44" i="19" s="1"/>
  <c r="J45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Q26" i="19"/>
  <c r="Q45" i="19" s="1"/>
  <c r="I26" i="19"/>
  <c r="I45" i="19" s="1"/>
  <c r="F26" i="19"/>
  <c r="F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Q13" i="19"/>
  <c r="P13" i="19"/>
  <c r="P26" i="19" s="1"/>
  <c r="O13" i="19"/>
  <c r="N13" i="19"/>
  <c r="N26" i="19" s="1"/>
  <c r="M13" i="19"/>
  <c r="M26" i="19" s="1"/>
  <c r="M45" i="19" s="1"/>
  <c r="L13" i="19"/>
  <c r="L26" i="19" s="1"/>
  <c r="K13" i="19"/>
  <c r="K26" i="19" s="1"/>
  <c r="J13" i="19"/>
  <c r="J26" i="19" s="1"/>
  <c r="I13" i="19"/>
  <c r="H13" i="19"/>
  <c r="H26" i="19" s="1"/>
  <c r="G13" i="19"/>
  <c r="F13" i="19"/>
  <c r="E13" i="19"/>
  <c r="E26" i="19" s="1"/>
  <c r="E45" i="19" s="1"/>
  <c r="D13" i="19"/>
  <c r="D26" i="19" s="1"/>
  <c r="C13" i="19"/>
  <c r="C26" i="19" s="1"/>
  <c r="AA50" i="20"/>
  <c r="Y50" i="20"/>
  <c r="Z50" i="20" s="1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N44" i="20"/>
  <c r="F44" i="20"/>
  <c r="C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K37" i="20"/>
  <c r="K44" i="20" s="1"/>
  <c r="J37" i="20"/>
  <c r="J44" i="20" s="1"/>
  <c r="I37" i="20"/>
  <c r="H37" i="20"/>
  <c r="H44" i="20" s="1"/>
  <c r="G37" i="20"/>
  <c r="G44" i="20" s="1"/>
  <c r="F37" i="20"/>
  <c r="E37" i="20"/>
  <c r="E44" i="20" s="1"/>
  <c r="D37" i="20"/>
  <c r="C37" i="20"/>
  <c r="N26" i="20"/>
  <c r="N45" i="20" s="1"/>
  <c r="H26" i="20"/>
  <c r="H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Z13" i="20" s="1"/>
  <c r="W13" i="20"/>
  <c r="V13" i="20"/>
  <c r="V26" i="20" s="1"/>
  <c r="U13" i="20"/>
  <c r="U26" i="20" s="1"/>
  <c r="T13" i="20"/>
  <c r="S13" i="20"/>
  <c r="S26" i="20" s="1"/>
  <c r="R13" i="20"/>
  <c r="R26" i="20" s="1"/>
  <c r="R45" i="20" s="1"/>
  <c r="Q13" i="20"/>
  <c r="P13" i="20"/>
  <c r="P26" i="20" s="1"/>
  <c r="P45" i="20" s="1"/>
  <c r="O13" i="20"/>
  <c r="N13" i="20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G13" i="20"/>
  <c r="F13" i="20"/>
  <c r="F26" i="20" s="1"/>
  <c r="F45" i="20" s="1"/>
  <c r="E13" i="20"/>
  <c r="E26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S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U37" i="21"/>
  <c r="U44" i="21" s="1"/>
  <c r="T37" i="21"/>
  <c r="S37" i="2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K37" i="21"/>
  <c r="J37" i="21"/>
  <c r="J44" i="21" s="1"/>
  <c r="I37" i="21"/>
  <c r="H37" i="21"/>
  <c r="H44" i="21" s="1"/>
  <c r="G37" i="21"/>
  <c r="G44" i="21" s="1"/>
  <c r="F37" i="21"/>
  <c r="E37" i="21"/>
  <c r="E44" i="21" s="1"/>
  <c r="D37" i="21"/>
  <c r="C37" i="21"/>
  <c r="C44" i="21" s="1"/>
  <c r="V26" i="21"/>
  <c r="V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Z13" i="21" s="1"/>
  <c r="W13" i="21"/>
  <c r="V13" i="21"/>
  <c r="U13" i="21"/>
  <c r="U26" i="21" s="1"/>
  <c r="T13" i="21"/>
  <c r="S13" i="21"/>
  <c r="S26" i="21" s="1"/>
  <c r="R13" i="21"/>
  <c r="Q13" i="21"/>
  <c r="Q26" i="21" s="1"/>
  <c r="P13" i="21"/>
  <c r="P26" i="21" s="1"/>
  <c r="O13" i="21"/>
  <c r="N13" i="21"/>
  <c r="N26" i="21" s="1"/>
  <c r="M13" i="21"/>
  <c r="M26" i="21" s="1"/>
  <c r="L13" i="21"/>
  <c r="K13" i="21"/>
  <c r="K26" i="21" s="1"/>
  <c r="J13" i="21"/>
  <c r="I13" i="21"/>
  <c r="I26" i="21" s="1"/>
  <c r="H13" i="21"/>
  <c r="H26" i="21" s="1"/>
  <c r="G13" i="21"/>
  <c r="F13" i="21"/>
  <c r="F26" i="21" s="1"/>
  <c r="E13" i="21"/>
  <c r="E26" i="21" s="1"/>
  <c r="D13" i="21"/>
  <c r="C13" i="21"/>
  <c r="C26" i="21" s="1"/>
  <c r="C45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D43" i="22"/>
  <c r="C43" i="22"/>
  <c r="C44" i="22" s="1"/>
  <c r="AA37" i="22"/>
  <c r="AA44" i="22" s="1"/>
  <c r="Y37" i="22"/>
  <c r="X37" i="22"/>
  <c r="X44" i="22" s="1"/>
  <c r="W37" i="22"/>
  <c r="W44" i="22" s="1"/>
  <c r="V37" i="22"/>
  <c r="U37" i="22"/>
  <c r="U44" i="22" s="1"/>
  <c r="T37" i="22"/>
  <c r="T44" i="22" s="1"/>
  <c r="S37" i="22"/>
  <c r="R37" i="22"/>
  <c r="R44" i="22" s="1"/>
  <c r="Q37" i="22"/>
  <c r="P37" i="22"/>
  <c r="P44" i="22" s="1"/>
  <c r="O37" i="22"/>
  <c r="O44" i="22" s="1"/>
  <c r="N37" i="22"/>
  <c r="M37" i="22"/>
  <c r="M44" i="22" s="1"/>
  <c r="L37" i="22"/>
  <c r="K37" i="22"/>
  <c r="J37" i="22"/>
  <c r="J44" i="22" s="1"/>
  <c r="I37" i="22"/>
  <c r="H37" i="22"/>
  <c r="H44" i="22" s="1"/>
  <c r="G37" i="22"/>
  <c r="G44" i="22" s="1"/>
  <c r="F37" i="22"/>
  <c r="E37" i="22"/>
  <c r="E44" i="22" s="1"/>
  <c r="D37" i="22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K26" i="22" s="1"/>
  <c r="J25" i="22"/>
  <c r="I25" i="22"/>
  <c r="H25" i="22"/>
  <c r="G25" i="22"/>
  <c r="F25" i="22"/>
  <c r="E25" i="22"/>
  <c r="D25" i="22"/>
  <c r="C25" i="22"/>
  <c r="C26" i="22" s="1"/>
  <c r="AA13" i="22"/>
  <c r="Y13" i="22"/>
  <c r="Z13" i="22" s="1"/>
  <c r="X13" i="22"/>
  <c r="W13" i="22"/>
  <c r="W26" i="22" s="1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O13" i="22"/>
  <c r="O26" i="22" s="1"/>
  <c r="N13" i="22"/>
  <c r="N26" i="22" s="1"/>
  <c r="M13" i="22"/>
  <c r="M26" i="22" s="1"/>
  <c r="L13" i="22"/>
  <c r="L26" i="22" s="1"/>
  <c r="K13" i="22"/>
  <c r="J13" i="22"/>
  <c r="J26" i="22" s="1"/>
  <c r="J45" i="22" s="1"/>
  <c r="I13" i="22"/>
  <c r="H13" i="22"/>
  <c r="G13" i="22"/>
  <c r="G26" i="22" s="1"/>
  <c r="F13" i="22"/>
  <c r="F26" i="22" s="1"/>
  <c r="E13" i="22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E44" i="23"/>
  <c r="AA43" i="23"/>
  <c r="Y43" i="23"/>
  <c r="X43" i="23"/>
  <c r="W43" i="23"/>
  <c r="V43" i="23"/>
  <c r="U43" i="23"/>
  <c r="U44" i="23" s="1"/>
  <c r="T43" i="23"/>
  <c r="S43" i="23"/>
  <c r="R43" i="23"/>
  <c r="Q43" i="23"/>
  <c r="P43" i="23"/>
  <c r="O43" i="23"/>
  <c r="N43" i="23"/>
  <c r="M43" i="23"/>
  <c r="M44" i="23" s="1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L37" i="23"/>
  <c r="L44" i="23" s="1"/>
  <c r="K37" i="23"/>
  <c r="K44" i="23" s="1"/>
  <c r="J37" i="23"/>
  <c r="I37" i="23"/>
  <c r="I44" i="23" s="1"/>
  <c r="H37" i="23"/>
  <c r="G37" i="23"/>
  <c r="G44" i="23" s="1"/>
  <c r="F37" i="23"/>
  <c r="F44" i="23" s="1"/>
  <c r="E37" i="23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S26" i="23" s="1"/>
  <c r="R25" i="23"/>
  <c r="Q25" i="23"/>
  <c r="P25" i="23"/>
  <c r="O25" i="23"/>
  <c r="N25" i="23"/>
  <c r="M25" i="23"/>
  <c r="L25" i="23"/>
  <c r="K25" i="23"/>
  <c r="K26" i="23" s="1"/>
  <c r="J25" i="23"/>
  <c r="I25" i="23"/>
  <c r="H25" i="23"/>
  <c r="H26" i="23" s="1"/>
  <c r="G25" i="23"/>
  <c r="F25" i="23"/>
  <c r="E25" i="23"/>
  <c r="D25" i="23"/>
  <c r="C25" i="23"/>
  <c r="C26" i="23" s="1"/>
  <c r="AA13" i="23"/>
  <c r="Z13" i="23"/>
  <c r="Y13" i="23"/>
  <c r="Y26" i="23" s="1"/>
  <c r="Y45" i="23" s="1"/>
  <c r="X13" i="23"/>
  <c r="X26" i="23" s="1"/>
  <c r="W13" i="23"/>
  <c r="W26" i="23" s="1"/>
  <c r="V13" i="23"/>
  <c r="U13" i="23"/>
  <c r="U26" i="23" s="1"/>
  <c r="T13" i="23"/>
  <c r="T26" i="23" s="1"/>
  <c r="S13" i="23"/>
  <c r="R13" i="23"/>
  <c r="R26" i="23" s="1"/>
  <c r="Q13" i="23"/>
  <c r="Q26" i="23" s="1"/>
  <c r="Q45" i="23" s="1"/>
  <c r="P13" i="23"/>
  <c r="P26" i="23" s="1"/>
  <c r="O13" i="23"/>
  <c r="O26" i="23" s="1"/>
  <c r="N13" i="23"/>
  <c r="M13" i="23"/>
  <c r="M26" i="23" s="1"/>
  <c r="L13" i="23"/>
  <c r="L26" i="23" s="1"/>
  <c r="K13" i="23"/>
  <c r="J13" i="23"/>
  <c r="J26" i="23" s="1"/>
  <c r="I13" i="23"/>
  <c r="I26" i="23" s="1"/>
  <c r="I45" i="23" s="1"/>
  <c r="H13" i="23"/>
  <c r="G13" i="23"/>
  <c r="G26" i="23" s="1"/>
  <c r="F13" i="23"/>
  <c r="F26" i="23" s="1"/>
  <c r="F45" i="23" s="1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5" i="24"/>
  <c r="N45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X26" i="24"/>
  <c r="Z26" i="24" s="1"/>
  <c r="AA25" i="24"/>
  <c r="Y25" i="24"/>
  <c r="X25" i="24"/>
  <c r="Z25" i="24" s="1"/>
  <c r="W25" i="24"/>
  <c r="V25" i="24"/>
  <c r="U25" i="24"/>
  <c r="T25" i="24"/>
  <c r="S25" i="24"/>
  <c r="S26" i="24" s="1"/>
  <c r="S45" i="24" s="1"/>
  <c r="R25" i="24"/>
  <c r="Q25" i="24"/>
  <c r="P25" i="24"/>
  <c r="O25" i="24"/>
  <c r="N25" i="24"/>
  <c r="M25" i="24"/>
  <c r="L25" i="24"/>
  <c r="K25" i="24"/>
  <c r="K26" i="24" s="1"/>
  <c r="K45" i="24" s="1"/>
  <c r="J25" i="24"/>
  <c r="I25" i="24"/>
  <c r="H25" i="24"/>
  <c r="H26" i="24" s="1"/>
  <c r="G25" i="24"/>
  <c r="F25" i="24"/>
  <c r="E25" i="24"/>
  <c r="D25" i="24"/>
  <c r="C25" i="24"/>
  <c r="C26" i="24" s="1"/>
  <c r="C45" i="24" s="1"/>
  <c r="AA13" i="24"/>
  <c r="Y13" i="24"/>
  <c r="Y26" i="24" s="1"/>
  <c r="X13" i="24"/>
  <c r="W13" i="24"/>
  <c r="W26" i="24" s="1"/>
  <c r="V13" i="24"/>
  <c r="V26" i="24" s="1"/>
  <c r="U13" i="24"/>
  <c r="T13" i="24"/>
  <c r="S13" i="24"/>
  <c r="R13" i="24"/>
  <c r="R26" i="24" s="1"/>
  <c r="Q13" i="24"/>
  <c r="Q26" i="24" s="1"/>
  <c r="Q45" i="24" s="1"/>
  <c r="P13" i="24"/>
  <c r="P26" i="24" s="1"/>
  <c r="O13" i="24"/>
  <c r="O26" i="24" s="1"/>
  <c r="N13" i="24"/>
  <c r="N26" i="24" s="1"/>
  <c r="M13" i="24"/>
  <c r="L13" i="24"/>
  <c r="K13" i="24"/>
  <c r="J13" i="24"/>
  <c r="J26" i="24" s="1"/>
  <c r="I13" i="24"/>
  <c r="I26" i="24" s="1"/>
  <c r="H13" i="24"/>
  <c r="G13" i="24"/>
  <c r="G26" i="24" s="1"/>
  <c r="F13" i="24"/>
  <c r="F26" i="24" s="1"/>
  <c r="F45" i="24" s="1"/>
  <c r="E13" i="24"/>
  <c r="E26" i="24" s="1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U44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Z37" i="25"/>
  <c r="Y37" i="25"/>
  <c r="X37" i="25"/>
  <c r="W37" i="25"/>
  <c r="V37" i="25"/>
  <c r="V44" i="25" s="1"/>
  <c r="U37" i="25"/>
  <c r="T37" i="25"/>
  <c r="S37" i="25"/>
  <c r="S44" i="25" s="1"/>
  <c r="R37" i="25"/>
  <c r="R44" i="25" s="1"/>
  <c r="Q37" i="25"/>
  <c r="P37" i="25"/>
  <c r="O37" i="25"/>
  <c r="O44" i="25" s="1"/>
  <c r="N37" i="25"/>
  <c r="N44" i="25" s="1"/>
  <c r="M37" i="25"/>
  <c r="M44" i="25" s="1"/>
  <c r="L37" i="25"/>
  <c r="K37" i="25"/>
  <c r="K44" i="25" s="1"/>
  <c r="J37" i="25"/>
  <c r="J44" i="25" s="1"/>
  <c r="I37" i="25"/>
  <c r="H37" i="25"/>
  <c r="G37" i="25"/>
  <c r="G44" i="25" s="1"/>
  <c r="F37" i="25"/>
  <c r="F44" i="25" s="1"/>
  <c r="E37" i="25"/>
  <c r="E44" i="25" s="1"/>
  <c r="D37" i="25"/>
  <c r="C37" i="25"/>
  <c r="C44" i="25" s="1"/>
  <c r="X26" i="25"/>
  <c r="M26" i="25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Z13" i="25" s="1"/>
  <c r="W13" i="25"/>
  <c r="W26" i="25" s="1"/>
  <c r="V13" i="25"/>
  <c r="U13" i="25"/>
  <c r="U26" i="25" s="1"/>
  <c r="U45" i="25" s="1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N13" i="25"/>
  <c r="M13" i="25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F13" i="25"/>
  <c r="E13" i="25"/>
  <c r="D13" i="25"/>
  <c r="D26" i="25" s="1"/>
  <c r="C13" i="25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J44" i="26"/>
  <c r="G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W44" i="26" s="1"/>
  <c r="V37" i="26"/>
  <c r="V44" i="26" s="1"/>
  <c r="U37" i="26"/>
  <c r="U44" i="26" s="1"/>
  <c r="T37" i="26"/>
  <c r="S37" i="26"/>
  <c r="R37" i="26"/>
  <c r="R44" i="26" s="1"/>
  <c r="Q37" i="26"/>
  <c r="Q44" i="26" s="1"/>
  <c r="P37" i="26"/>
  <c r="O37" i="26"/>
  <c r="O44" i="26" s="1"/>
  <c r="N37" i="26"/>
  <c r="M37" i="26"/>
  <c r="M44" i="26" s="1"/>
  <c r="L37" i="26"/>
  <c r="K37" i="26"/>
  <c r="J37" i="26"/>
  <c r="I37" i="26"/>
  <c r="I44" i="26" s="1"/>
  <c r="H37" i="26"/>
  <c r="G37" i="26"/>
  <c r="F37" i="26"/>
  <c r="E37" i="26"/>
  <c r="E44" i="26" s="1"/>
  <c r="D37" i="26"/>
  <c r="D44" i="26" s="1"/>
  <c r="C37" i="26"/>
  <c r="C44" i="26" s="1"/>
  <c r="AA25" i="26"/>
  <c r="Y25" i="26"/>
  <c r="Z25" i="26" s="1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X26" i="26" s="1"/>
  <c r="W13" i="26"/>
  <c r="W26" i="26" s="1"/>
  <c r="V13" i="26"/>
  <c r="V26" i="26" s="1"/>
  <c r="V45" i="26" s="1"/>
  <c r="U13" i="26"/>
  <c r="U26" i="26" s="1"/>
  <c r="U45" i="26" s="1"/>
  <c r="T13" i="26"/>
  <c r="T26" i="26" s="1"/>
  <c r="S13" i="26"/>
  <c r="R13" i="26"/>
  <c r="R26" i="26" s="1"/>
  <c r="Q13" i="26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J26" i="26" s="1"/>
  <c r="J45" i="26" s="1"/>
  <c r="I13" i="26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V45" i="27"/>
  <c r="AA43" i="27"/>
  <c r="Y43" i="27"/>
  <c r="X43" i="27"/>
  <c r="X44" i="27" s="1"/>
  <c r="W43" i="27"/>
  <c r="V43" i="27"/>
  <c r="U43" i="27"/>
  <c r="T43" i="27"/>
  <c r="S43" i="27"/>
  <c r="R43" i="27"/>
  <c r="Q43" i="27"/>
  <c r="P43" i="27"/>
  <c r="P44" i="27" s="1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I44" i="27" s="1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J26" i="27"/>
  <c r="E26" i="27"/>
  <c r="E45" i="27" s="1"/>
  <c r="AA25" i="27"/>
  <c r="Y25" i="27"/>
  <c r="Z25" i="27" s="1"/>
  <c r="X25" i="27"/>
  <c r="W25" i="27"/>
  <c r="V25" i="27"/>
  <c r="U25" i="27"/>
  <c r="T25" i="27"/>
  <c r="S25" i="27"/>
  <c r="S26" i="27" s="1"/>
  <c r="S45" i="27" s="1"/>
  <c r="R25" i="27"/>
  <c r="Q25" i="27"/>
  <c r="P25" i="27"/>
  <c r="O25" i="27"/>
  <c r="N25" i="27"/>
  <c r="M25" i="27"/>
  <c r="L25" i="27"/>
  <c r="K25" i="27"/>
  <c r="K26" i="27" s="1"/>
  <c r="K45" i="27" s="1"/>
  <c r="J25" i="27"/>
  <c r="I25" i="27"/>
  <c r="H25" i="27"/>
  <c r="G25" i="27"/>
  <c r="F25" i="27"/>
  <c r="E25" i="27"/>
  <c r="D25" i="27"/>
  <c r="C25" i="27"/>
  <c r="C26" i="27" s="1"/>
  <c r="C45" i="27" s="1"/>
  <c r="AA13" i="27"/>
  <c r="Y13" i="27"/>
  <c r="Y26" i="27" s="1"/>
  <c r="X13" i="27"/>
  <c r="X26" i="27" s="1"/>
  <c r="W13" i="27"/>
  <c r="V13" i="27"/>
  <c r="V26" i="27" s="1"/>
  <c r="U13" i="27"/>
  <c r="U26" i="27" s="1"/>
  <c r="U45" i="27" s="1"/>
  <c r="T13" i="27"/>
  <c r="T26" i="27" s="1"/>
  <c r="T45" i="27" s="1"/>
  <c r="S13" i="27"/>
  <c r="R13" i="27"/>
  <c r="R26" i="27" s="1"/>
  <c r="Q13" i="27"/>
  <c r="Q26" i="27" s="1"/>
  <c r="P13" i="27"/>
  <c r="P26" i="27" s="1"/>
  <c r="O13" i="27"/>
  <c r="N13" i="27"/>
  <c r="N26" i="27" s="1"/>
  <c r="N45" i="27" s="1"/>
  <c r="M13" i="27"/>
  <c r="L13" i="27"/>
  <c r="L26" i="27" s="1"/>
  <c r="L45" i="27" s="1"/>
  <c r="K13" i="27"/>
  <c r="J13" i="27"/>
  <c r="I13" i="27"/>
  <c r="I26" i="27" s="1"/>
  <c r="H13" i="27"/>
  <c r="H26" i="27" s="1"/>
  <c r="G13" i="27"/>
  <c r="F13" i="27"/>
  <c r="F26" i="27" s="1"/>
  <c r="F45" i="27" s="1"/>
  <c r="E13" i="27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4" i="28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Z37" i="28" s="1"/>
  <c r="W37" i="28"/>
  <c r="W44" i="28" s="1"/>
  <c r="V37" i="28"/>
  <c r="U37" i="28"/>
  <c r="U44" i="28" s="1"/>
  <c r="T37" i="28"/>
  <c r="T44" i="28" s="1"/>
  <c r="S37" i="28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E37" i="28"/>
  <c r="D37" i="28"/>
  <c r="D44" i="28" s="1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H26" i="28" s="1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V13" i="28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P45" i="28" s="1"/>
  <c r="O13" i="28"/>
  <c r="O26" i="28" s="1"/>
  <c r="N13" i="28"/>
  <c r="M13" i="28"/>
  <c r="M26" i="28" s="1"/>
  <c r="L13" i="28"/>
  <c r="K13" i="28"/>
  <c r="K26" i="28" s="1"/>
  <c r="J13" i="28"/>
  <c r="J26" i="28" s="1"/>
  <c r="I13" i="28"/>
  <c r="I26" i="28" s="1"/>
  <c r="H13" i="28"/>
  <c r="G13" i="28"/>
  <c r="G26" i="28" s="1"/>
  <c r="F13" i="28"/>
  <c r="E13" i="28"/>
  <c r="E26" i="28" s="1"/>
  <c r="E45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R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V37" i="29"/>
  <c r="U37" i="29"/>
  <c r="T37" i="29"/>
  <c r="T44" i="29" s="1"/>
  <c r="S37" i="29"/>
  <c r="R37" i="29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H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V13" i="29"/>
  <c r="U13" i="29"/>
  <c r="U26" i="29" s="1"/>
  <c r="U45" i="29" s="1"/>
  <c r="T13" i="29"/>
  <c r="S13" i="29"/>
  <c r="S26" i="29" s="1"/>
  <c r="R13" i="29"/>
  <c r="R26" i="29" s="1"/>
  <c r="Q13" i="29"/>
  <c r="Q26" i="29" s="1"/>
  <c r="P13" i="29"/>
  <c r="P26" i="29" s="1"/>
  <c r="P45" i="29" s="1"/>
  <c r="O13" i="29"/>
  <c r="O26" i="29" s="1"/>
  <c r="N13" i="29"/>
  <c r="M13" i="29"/>
  <c r="M26" i="29" s="1"/>
  <c r="M45" i="29" s="1"/>
  <c r="L13" i="29"/>
  <c r="K13" i="29"/>
  <c r="K26" i="29" s="1"/>
  <c r="J13" i="29"/>
  <c r="J26" i="29" s="1"/>
  <c r="I13" i="29"/>
  <c r="I26" i="29" s="1"/>
  <c r="H13" i="29"/>
  <c r="G13" i="29"/>
  <c r="G26" i="29" s="1"/>
  <c r="F13" i="29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E44" i="30"/>
  <c r="AA43" i="30"/>
  <c r="AA44" i="30" s="1"/>
  <c r="Y43" i="30"/>
  <c r="X43" i="30"/>
  <c r="Z43" i="30" s="1"/>
  <c r="W43" i="30"/>
  <c r="V43" i="30"/>
  <c r="U43" i="30"/>
  <c r="T43" i="30"/>
  <c r="S43" i="30"/>
  <c r="S44" i="30" s="1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X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H26" i="30" s="1"/>
  <c r="H45" i="30" s="1"/>
  <c r="G25" i="30"/>
  <c r="F25" i="30"/>
  <c r="E25" i="30"/>
  <c r="D25" i="30"/>
  <c r="C25" i="30"/>
  <c r="AA13" i="30"/>
  <c r="AA26" i="30" s="1"/>
  <c r="Z13" i="30"/>
  <c r="Y13" i="30"/>
  <c r="Y26" i="30" s="1"/>
  <c r="X13" i="30"/>
  <c r="W13" i="30"/>
  <c r="W26" i="30" s="1"/>
  <c r="W45" i="30" s="1"/>
  <c r="V13" i="30"/>
  <c r="U13" i="30"/>
  <c r="U26" i="30" s="1"/>
  <c r="U45" i="30" s="1"/>
  <c r="T13" i="30"/>
  <c r="S13" i="30"/>
  <c r="S26" i="30" s="1"/>
  <c r="R13" i="30"/>
  <c r="R26" i="30" s="1"/>
  <c r="Q13" i="30"/>
  <c r="Q26" i="30" s="1"/>
  <c r="P13" i="30"/>
  <c r="P26" i="30" s="1"/>
  <c r="P45" i="30" s="1"/>
  <c r="O13" i="30"/>
  <c r="O26" i="30" s="1"/>
  <c r="O45" i="30" s="1"/>
  <c r="N13" i="30"/>
  <c r="M13" i="30"/>
  <c r="M26" i="30" s="1"/>
  <c r="M45" i="30" s="1"/>
  <c r="L13" i="30"/>
  <c r="K13" i="30"/>
  <c r="K26" i="30" s="1"/>
  <c r="J13" i="30"/>
  <c r="J26" i="30" s="1"/>
  <c r="I13" i="30"/>
  <c r="I26" i="30" s="1"/>
  <c r="H13" i="30"/>
  <c r="G13" i="30"/>
  <c r="G26" i="30" s="1"/>
  <c r="G45" i="30" s="1"/>
  <c r="F13" i="30"/>
  <c r="E13" i="30"/>
  <c r="E26" i="30" s="1"/>
  <c r="E45" i="30" s="1"/>
  <c r="D13" i="30"/>
  <c r="C13" i="30"/>
  <c r="C26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R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W37" i="31"/>
  <c r="V37" i="31"/>
  <c r="V44" i="31" s="1"/>
  <c r="U37" i="31"/>
  <c r="T37" i="31"/>
  <c r="T44" i="31" s="1"/>
  <c r="S37" i="31"/>
  <c r="R37" i="3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H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V13" i="31"/>
  <c r="U13" i="31"/>
  <c r="U26" i="31" s="1"/>
  <c r="U45" i="31" s="1"/>
  <c r="T13" i="3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N13" i="31"/>
  <c r="M13" i="31"/>
  <c r="M26" i="31" s="1"/>
  <c r="L13" i="31"/>
  <c r="K13" i="31"/>
  <c r="K26" i="31" s="1"/>
  <c r="J13" i="31"/>
  <c r="J26" i="31" s="1"/>
  <c r="I13" i="31"/>
  <c r="I26" i="31" s="1"/>
  <c r="H13" i="31"/>
  <c r="G13" i="31"/>
  <c r="G26" i="31" s="1"/>
  <c r="F13" i="31"/>
  <c r="E13" i="31"/>
  <c r="E26" i="31" s="1"/>
  <c r="D13" i="31"/>
  <c r="C13" i="31"/>
  <c r="C26" i="3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AA44" i="1" s="1"/>
  <c r="Y43" i="1"/>
  <c r="X43" i="1"/>
  <c r="Z43" i="1" s="1"/>
  <c r="W43" i="1"/>
  <c r="V43" i="1"/>
  <c r="U43" i="1"/>
  <c r="T43" i="1"/>
  <c r="S43" i="1"/>
  <c r="S44" i="1" s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F26" i="1" s="1"/>
  <c r="E25" i="1"/>
  <c r="D25" i="1"/>
  <c r="C25" i="1"/>
  <c r="AA13" i="1"/>
  <c r="AA26" i="1" s="1"/>
  <c r="Y13" i="1"/>
  <c r="Y26" i="1" s="1"/>
  <c r="X13" i="1"/>
  <c r="W13" i="1"/>
  <c r="W26" i="1" s="1"/>
  <c r="W45" i="1" s="1"/>
  <c r="V13" i="1"/>
  <c r="U13" i="1"/>
  <c r="U26" i="1" s="1"/>
  <c r="U45" i="1" s="1"/>
  <c r="T13" i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O45" i="1" s="1"/>
  <c r="N13" i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G45" i="1" s="1"/>
  <c r="F13" i="1"/>
  <c r="E13" i="1"/>
  <c r="E26" i="1" s="1"/>
  <c r="E45" i="1" s="1"/>
  <c r="D13" i="1"/>
  <c r="D26" i="1" s="1"/>
  <c r="D45" i="1" s="1"/>
  <c r="C13" i="1"/>
  <c r="C26" i="1" s="1"/>
  <c r="R45" i="26" l="1"/>
  <c r="U45" i="28"/>
  <c r="R45" i="25"/>
  <c r="J45" i="25"/>
  <c r="E45" i="24"/>
  <c r="O45" i="14"/>
  <c r="E45" i="31"/>
  <c r="M45" i="31"/>
  <c r="I44" i="21"/>
  <c r="W44" i="29"/>
  <c r="Z13" i="28"/>
  <c r="K26" i="25"/>
  <c r="K45" i="25" s="1"/>
  <c r="W26" i="14"/>
  <c r="W45" i="14" s="1"/>
  <c r="AA45" i="1"/>
  <c r="F26" i="31"/>
  <c r="F45" i="31" s="1"/>
  <c r="N26" i="31"/>
  <c r="N45" i="31" s="1"/>
  <c r="V26" i="31"/>
  <c r="V45" i="31" s="1"/>
  <c r="AA45" i="30"/>
  <c r="F26" i="29"/>
  <c r="F45" i="29" s="1"/>
  <c r="N26" i="29"/>
  <c r="N45" i="29" s="1"/>
  <c r="V26" i="29"/>
  <c r="V45" i="29" s="1"/>
  <c r="K45" i="28"/>
  <c r="M26" i="27"/>
  <c r="M45" i="27" s="1"/>
  <c r="D45" i="26"/>
  <c r="C26" i="26"/>
  <c r="K26" i="26"/>
  <c r="S26" i="26"/>
  <c r="S45" i="26" s="1"/>
  <c r="AA26" i="26"/>
  <c r="D44" i="25"/>
  <c r="D45" i="25" s="1"/>
  <c r="L44" i="25"/>
  <c r="T44" i="25"/>
  <c r="T45" i="25" s="1"/>
  <c r="AA26" i="24"/>
  <c r="AA26" i="23"/>
  <c r="AA26" i="22"/>
  <c r="AA45" i="22" s="1"/>
  <c r="X26" i="20"/>
  <c r="N45" i="19"/>
  <c r="V45" i="19"/>
  <c r="Z25" i="17"/>
  <c r="Z25" i="16"/>
  <c r="F45" i="11"/>
  <c r="X26" i="1"/>
  <c r="Z26" i="1" s="1"/>
  <c r="V44" i="29"/>
  <c r="Q44" i="21"/>
  <c r="Y44" i="21"/>
  <c r="L45" i="20"/>
  <c r="P44" i="19"/>
  <c r="J44" i="9"/>
  <c r="W44" i="31"/>
  <c r="L44" i="26"/>
  <c r="L45" i="26" s="1"/>
  <c r="R44" i="24"/>
  <c r="C44" i="9"/>
  <c r="C45" i="9" s="1"/>
  <c r="T26" i="1"/>
  <c r="T45" i="1" s="1"/>
  <c r="Z50" i="1"/>
  <c r="D26" i="30"/>
  <c r="D45" i="30" s="1"/>
  <c r="L26" i="30"/>
  <c r="L45" i="30" s="1"/>
  <c r="T26" i="30"/>
  <c r="T45" i="30" s="1"/>
  <c r="D26" i="28"/>
  <c r="D45" i="28" s="1"/>
  <c r="L26" i="28"/>
  <c r="L45" i="28" s="1"/>
  <c r="T26" i="28"/>
  <c r="T45" i="28" s="1"/>
  <c r="G26" i="27"/>
  <c r="O26" i="27"/>
  <c r="W26" i="27"/>
  <c r="AA44" i="27"/>
  <c r="J44" i="27"/>
  <c r="R44" i="27"/>
  <c r="Z43" i="27"/>
  <c r="F44" i="26"/>
  <c r="F45" i="26" s="1"/>
  <c r="N44" i="26"/>
  <c r="N45" i="26" s="1"/>
  <c r="F26" i="25"/>
  <c r="F45" i="25" s="1"/>
  <c r="N26" i="25"/>
  <c r="N45" i="25" s="1"/>
  <c r="V26" i="25"/>
  <c r="V45" i="25" s="1"/>
  <c r="D26" i="24"/>
  <c r="D45" i="24" s="1"/>
  <c r="L26" i="24"/>
  <c r="L45" i="24" s="1"/>
  <c r="T26" i="24"/>
  <c r="T45" i="24" s="1"/>
  <c r="D45" i="23"/>
  <c r="L45" i="23"/>
  <c r="T45" i="23"/>
  <c r="C45" i="23"/>
  <c r="K45" i="23"/>
  <c r="S45" i="23"/>
  <c r="T45" i="22"/>
  <c r="C45" i="22"/>
  <c r="K45" i="22"/>
  <c r="X26" i="22"/>
  <c r="Z37" i="22"/>
  <c r="D44" i="21"/>
  <c r="L44" i="21"/>
  <c r="T44" i="21"/>
  <c r="G26" i="19"/>
  <c r="O26" i="19"/>
  <c r="W26" i="19"/>
  <c r="E44" i="13"/>
  <c r="E45" i="13" s="1"/>
  <c r="M44" i="13"/>
  <c r="U44" i="13"/>
  <c r="U45" i="13" s="1"/>
  <c r="G45" i="11"/>
  <c r="O45" i="11"/>
  <c r="W45" i="11"/>
  <c r="J44" i="28"/>
  <c r="J45" i="28" s="1"/>
  <c r="K44" i="26"/>
  <c r="K26" i="13"/>
  <c r="K45" i="13" s="1"/>
  <c r="J45" i="30"/>
  <c r="O44" i="29"/>
  <c r="T44" i="26"/>
  <c r="T45" i="26" s="1"/>
  <c r="E45" i="25"/>
  <c r="AA44" i="25"/>
  <c r="I44" i="20"/>
  <c r="X26" i="31"/>
  <c r="AA44" i="31"/>
  <c r="AA45" i="31" s="1"/>
  <c r="X26" i="29"/>
  <c r="X45" i="29" s="1"/>
  <c r="AA44" i="29"/>
  <c r="F44" i="28"/>
  <c r="Z44" i="28"/>
  <c r="G45" i="25"/>
  <c r="M45" i="25"/>
  <c r="E45" i="23"/>
  <c r="M45" i="23"/>
  <c r="U45" i="23"/>
  <c r="E26" i="22"/>
  <c r="E45" i="22" s="1"/>
  <c r="D44" i="20"/>
  <c r="D45" i="20" s="1"/>
  <c r="L44" i="20"/>
  <c r="T44" i="20"/>
  <c r="Z25" i="19"/>
  <c r="G45" i="15"/>
  <c r="X44" i="14"/>
  <c r="Z37" i="14"/>
  <c r="T45" i="3"/>
  <c r="Y45" i="28"/>
  <c r="X26" i="28"/>
  <c r="X45" i="28" s="1"/>
  <c r="R44" i="28"/>
  <c r="R45" i="28" s="1"/>
  <c r="S44" i="26"/>
  <c r="I44" i="24"/>
  <c r="I45" i="24" s="1"/>
  <c r="T26" i="20"/>
  <c r="S45" i="15"/>
  <c r="X44" i="15"/>
  <c r="Z44" i="15" s="1"/>
  <c r="Z37" i="15"/>
  <c r="F26" i="14"/>
  <c r="F45" i="14" s="1"/>
  <c r="Z13" i="1"/>
  <c r="K44" i="1"/>
  <c r="R45" i="30"/>
  <c r="C44" i="30"/>
  <c r="Z13" i="24"/>
  <c r="O26" i="17"/>
  <c r="O45" i="17" s="1"/>
  <c r="K44" i="9"/>
  <c r="K45" i="9" s="1"/>
  <c r="J45" i="31"/>
  <c r="R45" i="31"/>
  <c r="C44" i="31"/>
  <c r="K44" i="31"/>
  <c r="K45" i="31" s="1"/>
  <c r="S44" i="31"/>
  <c r="J45" i="29"/>
  <c r="R45" i="29"/>
  <c r="C44" i="29"/>
  <c r="K44" i="29"/>
  <c r="S44" i="29"/>
  <c r="Z26" i="27"/>
  <c r="W45" i="26"/>
  <c r="H44" i="26"/>
  <c r="P44" i="26"/>
  <c r="P45" i="26" s="1"/>
  <c r="Z50" i="26"/>
  <c r="M26" i="24"/>
  <c r="M45" i="24" s="1"/>
  <c r="U26" i="24"/>
  <c r="U45" i="24" s="1"/>
  <c r="N26" i="23"/>
  <c r="N45" i="23" s="1"/>
  <c r="V26" i="23"/>
  <c r="V45" i="23" s="1"/>
  <c r="G26" i="21"/>
  <c r="G45" i="21" s="1"/>
  <c r="O26" i="21"/>
  <c r="O45" i="21" s="1"/>
  <c r="W26" i="21"/>
  <c r="W45" i="21" s="1"/>
  <c r="D26" i="12"/>
  <c r="L26" i="12"/>
  <c r="T26" i="12"/>
  <c r="D26" i="10"/>
  <c r="L26" i="10"/>
  <c r="L45" i="10" s="1"/>
  <c r="T26" i="10"/>
  <c r="E44" i="16"/>
  <c r="R45" i="1"/>
  <c r="K44" i="30"/>
  <c r="S44" i="28"/>
  <c r="S45" i="28" s="1"/>
  <c r="S26" i="25"/>
  <c r="S45" i="25" s="1"/>
  <c r="G26" i="17"/>
  <c r="G45" i="17" s="1"/>
  <c r="N26" i="1"/>
  <c r="V26" i="1"/>
  <c r="C45" i="31"/>
  <c r="S45" i="31"/>
  <c r="F26" i="30"/>
  <c r="N26" i="30"/>
  <c r="V26" i="30"/>
  <c r="C45" i="29"/>
  <c r="K45" i="29"/>
  <c r="S45" i="29"/>
  <c r="F26" i="28"/>
  <c r="N26" i="28"/>
  <c r="N45" i="28" s="1"/>
  <c r="V26" i="28"/>
  <c r="H45" i="28"/>
  <c r="Z13" i="27"/>
  <c r="H45" i="26"/>
  <c r="O45" i="24"/>
  <c r="W45" i="24"/>
  <c r="W45" i="23"/>
  <c r="H44" i="23"/>
  <c r="H45" i="23" s="1"/>
  <c r="P44" i="23"/>
  <c r="P45" i="23" s="1"/>
  <c r="I45" i="18"/>
  <c r="I45" i="15"/>
  <c r="Q45" i="15"/>
  <c r="Y45" i="15"/>
  <c r="AA45" i="11"/>
  <c r="AA26" i="25"/>
  <c r="AA45" i="25" s="1"/>
  <c r="AA44" i="23"/>
  <c r="U26" i="18"/>
  <c r="J45" i="1"/>
  <c r="C44" i="1"/>
  <c r="O44" i="31"/>
  <c r="C44" i="28"/>
  <c r="H44" i="27"/>
  <c r="L45" i="25"/>
  <c r="C26" i="25"/>
  <c r="C45" i="25" s="1"/>
  <c r="I26" i="22"/>
  <c r="I45" i="22" s="1"/>
  <c r="Y26" i="22"/>
  <c r="Y45" i="22" s="1"/>
  <c r="Y44" i="20"/>
  <c r="D26" i="31"/>
  <c r="L26" i="31"/>
  <c r="L45" i="31" s="1"/>
  <c r="T26" i="31"/>
  <c r="Z50" i="31"/>
  <c r="D26" i="29"/>
  <c r="L26" i="29"/>
  <c r="T26" i="29"/>
  <c r="T45" i="29" s="1"/>
  <c r="AA26" i="27"/>
  <c r="I26" i="26"/>
  <c r="I45" i="26" s="1"/>
  <c r="Q26" i="26"/>
  <c r="Q45" i="26" s="1"/>
  <c r="Y26" i="26"/>
  <c r="Z26" i="26" s="1"/>
  <c r="I44" i="25"/>
  <c r="Q44" i="25"/>
  <c r="Y44" i="25"/>
  <c r="H44" i="25"/>
  <c r="H45" i="25" s="1"/>
  <c r="P44" i="25"/>
  <c r="P45" i="25" s="1"/>
  <c r="H44" i="24"/>
  <c r="H45" i="24" s="1"/>
  <c r="P44" i="24"/>
  <c r="P45" i="24" s="1"/>
  <c r="Z50" i="24"/>
  <c r="J44" i="23"/>
  <c r="R44" i="23"/>
  <c r="H26" i="22"/>
  <c r="H45" i="22" s="1"/>
  <c r="P26" i="22"/>
  <c r="P45" i="22" s="1"/>
  <c r="Y45" i="21"/>
  <c r="S45" i="20"/>
  <c r="D44" i="16"/>
  <c r="D45" i="16" s="1"/>
  <c r="L44" i="16"/>
  <c r="R45" i="15"/>
  <c r="AA45" i="13"/>
  <c r="C45" i="11"/>
  <c r="S45" i="11"/>
  <c r="F45" i="8"/>
  <c r="N45" i="8"/>
  <c r="V45" i="8"/>
  <c r="Z43" i="6"/>
  <c r="Z43" i="5"/>
  <c r="G44" i="2"/>
  <c r="O44" i="2"/>
  <c r="W44" i="2"/>
  <c r="W45" i="2" s="1"/>
  <c r="I44" i="22"/>
  <c r="Y44" i="22"/>
  <c r="Z50" i="22"/>
  <c r="I45" i="21"/>
  <c r="Q45" i="21"/>
  <c r="F44" i="21"/>
  <c r="E45" i="20"/>
  <c r="M45" i="20"/>
  <c r="U45" i="20"/>
  <c r="G26" i="18"/>
  <c r="G45" i="18" s="1"/>
  <c r="O26" i="18"/>
  <c r="O45" i="18" s="1"/>
  <c r="W26" i="18"/>
  <c r="W45" i="18" s="1"/>
  <c r="Z44" i="18"/>
  <c r="Z43" i="18"/>
  <c r="Z43" i="15"/>
  <c r="H45" i="14"/>
  <c r="J45" i="14"/>
  <c r="R45" i="14"/>
  <c r="I44" i="14"/>
  <c r="I45" i="14" s="1"/>
  <c r="Q44" i="14"/>
  <c r="Q45" i="14" s="1"/>
  <c r="Y44" i="14"/>
  <c r="Y45" i="14" s="1"/>
  <c r="D26" i="13"/>
  <c r="L26" i="13"/>
  <c r="L45" i="13" s="1"/>
  <c r="T26" i="13"/>
  <c r="E45" i="12"/>
  <c r="E45" i="10"/>
  <c r="M45" i="10"/>
  <c r="F45" i="7"/>
  <c r="N45" i="7"/>
  <c r="Z43" i="7"/>
  <c r="F45" i="5"/>
  <c r="N45" i="5"/>
  <c r="Y45" i="5"/>
  <c r="F45" i="4"/>
  <c r="N45" i="3"/>
  <c r="D26" i="15"/>
  <c r="AA44" i="15"/>
  <c r="M45" i="13"/>
  <c r="X44" i="12"/>
  <c r="Z25" i="11"/>
  <c r="X44" i="10"/>
  <c r="J45" i="9"/>
  <c r="R45" i="9"/>
  <c r="AA45" i="9"/>
  <c r="X26" i="8"/>
  <c r="W26" i="7"/>
  <c r="F45" i="2"/>
  <c r="N45" i="2"/>
  <c r="V45" i="2"/>
  <c r="S44" i="22"/>
  <c r="S45" i="22" s="1"/>
  <c r="K45" i="21"/>
  <c r="G26" i="20"/>
  <c r="G45" i="20" s="1"/>
  <c r="O26" i="20"/>
  <c r="O45" i="20" s="1"/>
  <c r="W26" i="20"/>
  <c r="W45" i="20" s="1"/>
  <c r="H45" i="19"/>
  <c r="J45" i="18"/>
  <c r="J45" i="17"/>
  <c r="R45" i="17"/>
  <c r="AA26" i="17"/>
  <c r="Z37" i="16"/>
  <c r="Z43" i="16"/>
  <c r="E45" i="15"/>
  <c r="M45" i="15"/>
  <c r="D44" i="15"/>
  <c r="T44" i="15"/>
  <c r="C44" i="15"/>
  <c r="S44" i="15"/>
  <c r="D44" i="14"/>
  <c r="L44" i="14"/>
  <c r="T44" i="14"/>
  <c r="C44" i="14"/>
  <c r="C45" i="14" s="1"/>
  <c r="K44" i="14"/>
  <c r="S44" i="14"/>
  <c r="AA44" i="14"/>
  <c r="F26" i="13"/>
  <c r="F45" i="13" s="1"/>
  <c r="N26" i="13"/>
  <c r="N45" i="13" s="1"/>
  <c r="V26" i="13"/>
  <c r="V45" i="13" s="1"/>
  <c r="I44" i="11"/>
  <c r="I45" i="11" s="1"/>
  <c r="Q44" i="11"/>
  <c r="Q45" i="11" s="1"/>
  <c r="N44" i="9"/>
  <c r="V44" i="9"/>
  <c r="E45" i="8"/>
  <c r="H45" i="6"/>
  <c r="P45" i="6"/>
  <c r="Z50" i="5"/>
  <c r="H26" i="4"/>
  <c r="H45" i="4" s="1"/>
  <c r="P26" i="4"/>
  <c r="X26" i="4"/>
  <c r="Z50" i="4"/>
  <c r="G45" i="2"/>
  <c r="O45" i="2"/>
  <c r="AA45" i="18"/>
  <c r="S45" i="17"/>
  <c r="D44" i="17"/>
  <c r="L44" i="17"/>
  <c r="T44" i="17"/>
  <c r="I44" i="13"/>
  <c r="Q44" i="13"/>
  <c r="Q45" i="13" s="1"/>
  <c r="Y44" i="13"/>
  <c r="Y45" i="13" s="1"/>
  <c r="H45" i="12"/>
  <c r="P45" i="12"/>
  <c r="H45" i="10"/>
  <c r="P45" i="10"/>
  <c r="D26" i="9"/>
  <c r="L26" i="9"/>
  <c r="L45" i="9" s="1"/>
  <c r="T26" i="9"/>
  <c r="Z13" i="8"/>
  <c r="I26" i="8"/>
  <c r="E45" i="6"/>
  <c r="M45" i="6"/>
  <c r="U45" i="6"/>
  <c r="X26" i="3"/>
  <c r="H45" i="2"/>
  <c r="P45" i="2"/>
  <c r="M45" i="22"/>
  <c r="D44" i="22"/>
  <c r="D45" i="22" s="1"/>
  <c r="L44" i="22"/>
  <c r="L45" i="22" s="1"/>
  <c r="E45" i="21"/>
  <c r="M45" i="21"/>
  <c r="U45" i="21"/>
  <c r="Q26" i="20"/>
  <c r="Z25" i="20"/>
  <c r="J45" i="20"/>
  <c r="R45" i="19"/>
  <c r="AA26" i="19"/>
  <c r="AA45" i="19" s="1"/>
  <c r="C45" i="18"/>
  <c r="K45" i="18"/>
  <c r="S45" i="18"/>
  <c r="D44" i="18"/>
  <c r="D45" i="18" s="1"/>
  <c r="L44" i="18"/>
  <c r="T44" i="18"/>
  <c r="O26" i="15"/>
  <c r="W26" i="15"/>
  <c r="W45" i="15" s="1"/>
  <c r="D26" i="14"/>
  <c r="L26" i="14"/>
  <c r="L45" i="14" s="1"/>
  <c r="T26" i="14"/>
  <c r="T45" i="14" s="1"/>
  <c r="P45" i="13"/>
  <c r="I44" i="12"/>
  <c r="I45" i="12" s="1"/>
  <c r="Q44" i="12"/>
  <c r="Q45" i="12" s="1"/>
  <c r="Y44" i="12"/>
  <c r="Y45" i="12" s="1"/>
  <c r="Q45" i="10"/>
  <c r="I44" i="10"/>
  <c r="I45" i="10" s="1"/>
  <c r="Q44" i="10"/>
  <c r="Y44" i="10"/>
  <c r="Y45" i="10" s="1"/>
  <c r="M45" i="9"/>
  <c r="U45" i="9"/>
  <c r="Z13" i="7"/>
  <c r="J45" i="6"/>
  <c r="R45" i="6"/>
  <c r="AA45" i="6"/>
  <c r="Z13" i="4"/>
  <c r="F44" i="22"/>
  <c r="N44" i="22"/>
  <c r="V44" i="22"/>
  <c r="V45" i="22" s="1"/>
  <c r="F45" i="21"/>
  <c r="N45" i="21"/>
  <c r="C45" i="19"/>
  <c r="K45" i="19"/>
  <c r="S45" i="19"/>
  <c r="D44" i="19"/>
  <c r="D45" i="19" s="1"/>
  <c r="L44" i="19"/>
  <c r="T44" i="19"/>
  <c r="L45" i="18"/>
  <c r="T45" i="18"/>
  <c r="V44" i="17"/>
  <c r="V45" i="17" s="1"/>
  <c r="G26" i="16"/>
  <c r="G45" i="16" s="1"/>
  <c r="O26" i="16"/>
  <c r="O45" i="16" s="1"/>
  <c r="W26" i="16"/>
  <c r="W45" i="16" s="1"/>
  <c r="H45" i="15"/>
  <c r="P45" i="15"/>
  <c r="Z25" i="15"/>
  <c r="G44" i="15"/>
  <c r="O44" i="15"/>
  <c r="W44" i="15"/>
  <c r="M45" i="14"/>
  <c r="U45" i="14"/>
  <c r="G44" i="14"/>
  <c r="G45" i="14" s="1"/>
  <c r="O44" i="14"/>
  <c r="W44" i="14"/>
  <c r="I45" i="13"/>
  <c r="D44" i="13"/>
  <c r="L44" i="13"/>
  <c r="T44" i="13"/>
  <c r="D26" i="11"/>
  <c r="D45" i="11" s="1"/>
  <c r="L26" i="11"/>
  <c r="L45" i="11" s="1"/>
  <c r="T26" i="11"/>
  <c r="T45" i="11" s="1"/>
  <c r="E44" i="11"/>
  <c r="M44" i="11"/>
  <c r="U44" i="11"/>
  <c r="U45" i="11" s="1"/>
  <c r="D26" i="8"/>
  <c r="L26" i="8"/>
  <c r="T26" i="8"/>
  <c r="C26" i="7"/>
  <c r="C45" i="7" s="1"/>
  <c r="K26" i="7"/>
  <c r="K45" i="7" s="1"/>
  <c r="S26" i="7"/>
  <c r="S45" i="7" s="1"/>
  <c r="AA26" i="7"/>
  <c r="AA45" i="7" s="1"/>
  <c r="C26" i="4"/>
  <c r="C45" i="4" s="1"/>
  <c r="K26" i="4"/>
  <c r="K45" i="4" s="1"/>
  <c r="S26" i="4"/>
  <c r="S45" i="4" s="1"/>
  <c r="AA26" i="4"/>
  <c r="AA45" i="4" s="1"/>
  <c r="C26" i="3"/>
  <c r="C45" i="3" s="1"/>
  <c r="K26" i="3"/>
  <c r="K45" i="3" s="1"/>
  <c r="S26" i="3"/>
  <c r="S45" i="3" s="1"/>
  <c r="AA26" i="3"/>
  <c r="J26" i="2"/>
  <c r="J45" i="2" s="1"/>
  <c r="R26" i="2"/>
  <c r="Z13" i="2"/>
  <c r="E45" i="2"/>
  <c r="M45" i="2"/>
  <c r="C45" i="1"/>
  <c r="G45" i="31"/>
  <c r="O45" i="31"/>
  <c r="W45" i="31"/>
  <c r="Z44" i="31"/>
  <c r="C45" i="30"/>
  <c r="K45" i="30"/>
  <c r="S45" i="30"/>
  <c r="G45" i="29"/>
  <c r="O45" i="29"/>
  <c r="W45" i="29"/>
  <c r="C45" i="28"/>
  <c r="AA45" i="28"/>
  <c r="Q45" i="31"/>
  <c r="I45" i="29"/>
  <c r="Y45" i="29"/>
  <c r="Z45" i="29" s="1"/>
  <c r="K45" i="1"/>
  <c r="Y45" i="31"/>
  <c r="X45" i="31"/>
  <c r="Q45" i="29"/>
  <c r="I45" i="27"/>
  <c r="Q45" i="27"/>
  <c r="S45" i="1"/>
  <c r="N45" i="1"/>
  <c r="F45" i="30"/>
  <c r="N45" i="30"/>
  <c r="V45" i="30"/>
  <c r="AA45" i="29"/>
  <c r="G45" i="28"/>
  <c r="O45" i="28"/>
  <c r="W45" i="28"/>
  <c r="F45" i="28"/>
  <c r="V45" i="28"/>
  <c r="I45" i="31"/>
  <c r="V45" i="1"/>
  <c r="D45" i="31"/>
  <c r="T45" i="31"/>
  <c r="D45" i="29"/>
  <c r="L45" i="29"/>
  <c r="F45" i="1"/>
  <c r="I45" i="1"/>
  <c r="Q45" i="1"/>
  <c r="Y45" i="1"/>
  <c r="H45" i="31"/>
  <c r="I45" i="30"/>
  <c r="Q45" i="30"/>
  <c r="Y45" i="30"/>
  <c r="X45" i="30"/>
  <c r="Z45" i="30" s="1"/>
  <c r="H45" i="29"/>
  <c r="I45" i="28"/>
  <c r="Q45" i="28"/>
  <c r="Z26" i="28"/>
  <c r="R45" i="27"/>
  <c r="X44" i="5"/>
  <c r="Z44" i="5" s="1"/>
  <c r="Z37" i="5"/>
  <c r="Y44" i="26"/>
  <c r="Y45" i="26" s="1"/>
  <c r="Z37" i="26"/>
  <c r="I45" i="25"/>
  <c r="Q45" i="25"/>
  <c r="Y45" i="25"/>
  <c r="AA45" i="24"/>
  <c r="X44" i="21"/>
  <c r="Z44" i="21" s="1"/>
  <c r="Z37" i="21"/>
  <c r="M45" i="28"/>
  <c r="Z43" i="26"/>
  <c r="X44" i="26"/>
  <c r="V44" i="28"/>
  <c r="AA45" i="27"/>
  <c r="Y44" i="27"/>
  <c r="Z44" i="27" s="1"/>
  <c r="Z37" i="27"/>
  <c r="Y45" i="27"/>
  <c r="Z43" i="25"/>
  <c r="X44" i="25"/>
  <c r="Z26" i="20"/>
  <c r="C45" i="26"/>
  <c r="K45" i="26"/>
  <c r="AA45" i="26"/>
  <c r="Z26" i="25"/>
  <c r="J45" i="24"/>
  <c r="J45" i="23"/>
  <c r="Z44" i="22"/>
  <c r="Q45" i="20"/>
  <c r="R45" i="18"/>
  <c r="Z45" i="28"/>
  <c r="Z26" i="23"/>
  <c r="Z26" i="31"/>
  <c r="Z26" i="30"/>
  <c r="Z26" i="29"/>
  <c r="J45" i="27"/>
  <c r="G45" i="24"/>
  <c r="U45" i="22"/>
  <c r="Z37" i="1"/>
  <c r="Z37" i="31"/>
  <c r="Z37" i="30"/>
  <c r="Z37" i="29"/>
  <c r="G45" i="27"/>
  <c r="O45" i="27"/>
  <c r="W45" i="27"/>
  <c r="R45" i="24"/>
  <c r="Z43" i="24"/>
  <c r="X44" i="24"/>
  <c r="G45" i="23"/>
  <c r="O45" i="23"/>
  <c r="R45" i="23"/>
  <c r="F45" i="22"/>
  <c r="N45" i="22"/>
  <c r="Z26" i="22"/>
  <c r="H45" i="21"/>
  <c r="P45" i="21"/>
  <c r="X45" i="26"/>
  <c r="AA44" i="28"/>
  <c r="H45" i="27"/>
  <c r="P45" i="27"/>
  <c r="X45" i="27"/>
  <c r="G45" i="26"/>
  <c r="O45" i="26"/>
  <c r="M45" i="26"/>
  <c r="O45" i="25"/>
  <c r="W45" i="25"/>
  <c r="Y44" i="24"/>
  <c r="Y45" i="24" s="1"/>
  <c r="Z37" i="24"/>
  <c r="Z43" i="23"/>
  <c r="X44" i="23"/>
  <c r="G45" i="22"/>
  <c r="O45" i="22"/>
  <c r="W45" i="22"/>
  <c r="X26" i="21"/>
  <c r="Y45" i="20"/>
  <c r="L45" i="19"/>
  <c r="T45" i="19"/>
  <c r="H45" i="17"/>
  <c r="P45" i="17"/>
  <c r="X26" i="17"/>
  <c r="Z13" i="17"/>
  <c r="K45" i="15"/>
  <c r="Z26" i="9"/>
  <c r="X45" i="22"/>
  <c r="Z45" i="22" s="1"/>
  <c r="X26" i="16"/>
  <c r="Z13" i="16"/>
  <c r="L45" i="15"/>
  <c r="I45" i="20"/>
  <c r="AA45" i="17"/>
  <c r="Y44" i="11"/>
  <c r="Y45" i="11" s="1"/>
  <c r="Z43" i="11"/>
  <c r="G45" i="19"/>
  <c r="O45" i="19"/>
  <c r="W45" i="19"/>
  <c r="E45" i="18"/>
  <c r="M45" i="18"/>
  <c r="U45" i="18"/>
  <c r="C45" i="17"/>
  <c r="J45" i="16"/>
  <c r="R45" i="16"/>
  <c r="AA45" i="16"/>
  <c r="X26" i="15"/>
  <c r="Z13" i="15"/>
  <c r="T45" i="15"/>
  <c r="Z26" i="12"/>
  <c r="X45" i="12"/>
  <c r="J26" i="21"/>
  <c r="J45" i="21" s="1"/>
  <c r="R26" i="21"/>
  <c r="R45" i="21" s="1"/>
  <c r="P45" i="19"/>
  <c r="X26" i="19"/>
  <c r="Z13" i="19"/>
  <c r="D45" i="17"/>
  <c r="L45" i="17"/>
  <c r="T45" i="17"/>
  <c r="C45" i="16"/>
  <c r="K45" i="16"/>
  <c r="S45" i="16"/>
  <c r="S45" i="21"/>
  <c r="I45" i="17"/>
  <c r="L45" i="16"/>
  <c r="T45" i="16"/>
  <c r="F45" i="16"/>
  <c r="D26" i="21"/>
  <c r="L26" i="21"/>
  <c r="L45" i="21" s="1"/>
  <c r="T26" i="21"/>
  <c r="T45" i="21" s="1"/>
  <c r="C45" i="20"/>
  <c r="K45" i="20"/>
  <c r="AA45" i="20"/>
  <c r="V45" i="20"/>
  <c r="X44" i="20"/>
  <c r="Z44" i="20" s="1"/>
  <c r="Z37" i="20"/>
  <c r="H45" i="18"/>
  <c r="P45" i="18"/>
  <c r="X26" i="18"/>
  <c r="Z13" i="18"/>
  <c r="E45" i="16"/>
  <c r="M45" i="16"/>
  <c r="U45" i="16"/>
  <c r="N45" i="16"/>
  <c r="C45" i="15"/>
  <c r="AA45" i="15"/>
  <c r="AA45" i="14"/>
  <c r="AA45" i="12"/>
  <c r="J45" i="11"/>
  <c r="R45" i="11"/>
  <c r="Z26" i="10"/>
  <c r="X45" i="10"/>
  <c r="U45" i="15"/>
  <c r="F44" i="15"/>
  <c r="F45" i="15" s="1"/>
  <c r="N44" i="15"/>
  <c r="N45" i="15" s="1"/>
  <c r="V44" i="15"/>
  <c r="V45" i="15" s="1"/>
  <c r="X44" i="16"/>
  <c r="Z44" i="16" s="1"/>
  <c r="K45" i="14"/>
  <c r="H45" i="13"/>
  <c r="X26" i="13"/>
  <c r="Z13" i="13"/>
  <c r="D45" i="12"/>
  <c r="L45" i="12"/>
  <c r="T45" i="12"/>
  <c r="E45" i="11"/>
  <c r="M45" i="11"/>
  <c r="D45" i="9"/>
  <c r="T45" i="9"/>
  <c r="Z37" i="19"/>
  <c r="Z37" i="18"/>
  <c r="Z37" i="17"/>
  <c r="P45" i="14"/>
  <c r="X26" i="14"/>
  <c r="Z13" i="14"/>
  <c r="M45" i="12"/>
  <c r="U45" i="12"/>
  <c r="K45" i="12"/>
  <c r="N45" i="11"/>
  <c r="D45" i="10"/>
  <c r="T45" i="10"/>
  <c r="E45" i="9"/>
  <c r="I45" i="8"/>
  <c r="S45" i="14"/>
  <c r="Z44" i="12"/>
  <c r="U45" i="10"/>
  <c r="K45" i="10"/>
  <c r="S45" i="12"/>
  <c r="H45" i="11"/>
  <c r="P45" i="11"/>
  <c r="Z26" i="11"/>
  <c r="X45" i="11"/>
  <c r="V45" i="11"/>
  <c r="N45" i="10"/>
  <c r="F26" i="9"/>
  <c r="F45" i="9" s="1"/>
  <c r="N26" i="9"/>
  <c r="N45" i="9" s="1"/>
  <c r="V26" i="9"/>
  <c r="V45" i="9" s="1"/>
  <c r="Y45" i="8"/>
  <c r="Z26" i="6"/>
  <c r="Q45" i="3"/>
  <c r="X44" i="3"/>
  <c r="Z44" i="3" s="1"/>
  <c r="Z37" i="3"/>
  <c r="Y45" i="2"/>
  <c r="X45" i="8"/>
  <c r="Z26" i="8"/>
  <c r="X45" i="3"/>
  <c r="Z26" i="2"/>
  <c r="X44" i="7"/>
  <c r="Z44" i="7" s="1"/>
  <c r="Z37" i="7"/>
  <c r="X44" i="4"/>
  <c r="Z44" i="4" s="1"/>
  <c r="Z37" i="4"/>
  <c r="Y45" i="3"/>
  <c r="Z26" i="3"/>
  <c r="X44" i="9"/>
  <c r="Z44" i="9" s="1"/>
  <c r="Z37" i="9"/>
  <c r="J45" i="8"/>
  <c r="R45" i="8"/>
  <c r="V45" i="7"/>
  <c r="C45" i="6"/>
  <c r="K45" i="6"/>
  <c r="S45" i="6"/>
  <c r="H45" i="5"/>
  <c r="P45" i="5"/>
  <c r="X45" i="5"/>
  <c r="Z45" i="5" s="1"/>
  <c r="Z26" i="5"/>
  <c r="V45" i="4"/>
  <c r="AA45" i="3"/>
  <c r="R45" i="2"/>
  <c r="Z13" i="12"/>
  <c r="Z13" i="11"/>
  <c r="Z13" i="10"/>
  <c r="Z13" i="9"/>
  <c r="C45" i="8"/>
  <c r="K45" i="8"/>
  <c r="S45" i="8"/>
  <c r="AA45" i="8"/>
  <c r="G45" i="7"/>
  <c r="O45" i="7"/>
  <c r="W45" i="7"/>
  <c r="Y45" i="7"/>
  <c r="D45" i="6"/>
  <c r="L45" i="6"/>
  <c r="T45" i="6"/>
  <c r="X44" i="6"/>
  <c r="Z44" i="6" s="1"/>
  <c r="Z37" i="6"/>
  <c r="G45" i="4"/>
  <c r="O45" i="4"/>
  <c r="W45" i="4"/>
  <c r="Y45" i="4"/>
  <c r="C45" i="2"/>
  <c r="K45" i="2"/>
  <c r="S45" i="2"/>
  <c r="AA45" i="2"/>
  <c r="D45" i="8"/>
  <c r="L45" i="8"/>
  <c r="T45" i="8"/>
  <c r="H45" i="7"/>
  <c r="P45" i="7"/>
  <c r="Z26" i="7"/>
  <c r="J45" i="5"/>
  <c r="R45" i="5"/>
  <c r="AA45" i="5"/>
  <c r="P45" i="4"/>
  <c r="X45" i="4"/>
  <c r="Z45" i="4" s="1"/>
  <c r="Z26" i="4"/>
  <c r="H45" i="3"/>
  <c r="D45" i="2"/>
  <c r="L45" i="2"/>
  <c r="T45" i="2"/>
  <c r="X44" i="8"/>
  <c r="Z44" i="8" s="1"/>
  <c r="Z37" i="8"/>
  <c r="F45" i="6"/>
  <c r="N45" i="6"/>
  <c r="V45" i="6"/>
  <c r="Y45" i="6"/>
  <c r="C45" i="5"/>
  <c r="K45" i="5"/>
  <c r="S45" i="5"/>
  <c r="F45" i="3"/>
  <c r="V45" i="3"/>
  <c r="I45" i="3"/>
  <c r="I45" i="2"/>
  <c r="X44" i="2"/>
  <c r="Z44" i="2" s="1"/>
  <c r="Z37" i="2"/>
  <c r="Z13" i="6"/>
  <c r="Z13" i="5"/>
  <c r="Z45" i="12" l="1"/>
  <c r="Z44" i="10"/>
  <c r="O45" i="15"/>
  <c r="Z44" i="26"/>
  <c r="X45" i="1"/>
  <c r="Z45" i="1" s="1"/>
  <c r="AA45" i="23"/>
  <c r="Z44" i="11"/>
  <c r="T45" i="13"/>
  <c r="D45" i="13"/>
  <c r="Z45" i="10"/>
  <c r="X45" i="7"/>
  <c r="Z45" i="7" s="1"/>
  <c r="D45" i="21"/>
  <c r="Z45" i="31"/>
  <c r="D45" i="14"/>
  <c r="D45" i="15"/>
  <c r="T45" i="20"/>
  <c r="Z44" i="14"/>
  <c r="Z45" i="3"/>
  <c r="X45" i="6"/>
  <c r="Z45" i="6" s="1"/>
  <c r="X45" i="18"/>
  <c r="Z45" i="18" s="1"/>
  <c r="Z26" i="18"/>
  <c r="X45" i="9"/>
  <c r="Z45" i="9" s="1"/>
  <c r="Z45" i="27"/>
  <c r="Z45" i="11"/>
  <c r="X45" i="19"/>
  <c r="Z45" i="19" s="1"/>
  <c r="Z26" i="19"/>
  <c r="Z26" i="15"/>
  <c r="X45" i="15"/>
  <c r="Z45" i="15" s="1"/>
  <c r="X45" i="2"/>
  <c r="Z45" i="2" s="1"/>
  <c r="X45" i="21"/>
  <c r="Z45" i="21" s="1"/>
  <c r="Z26" i="21"/>
  <c r="Z45" i="8"/>
  <c r="X45" i="17"/>
  <c r="Z45" i="17" s="1"/>
  <c r="Z26" i="17"/>
  <c r="Z26" i="13"/>
  <c r="X45" i="13"/>
  <c r="Z45" i="13" s="1"/>
  <c r="Z26" i="14"/>
  <c r="X45" i="14"/>
  <c r="Z45" i="14" s="1"/>
  <c r="Z45" i="26"/>
  <c r="X45" i="20"/>
  <c r="Z45" i="20" s="1"/>
  <c r="X45" i="16"/>
  <c r="Z45" i="16" s="1"/>
  <c r="Z26" i="16"/>
  <c r="Z44" i="24"/>
  <c r="X45" i="24"/>
  <c r="Z45" i="24" s="1"/>
  <c r="Z44" i="25"/>
  <c r="X45" i="25"/>
  <c r="Z45" i="25" s="1"/>
  <c r="Z44" i="23"/>
  <c r="X45" i="23"/>
  <c r="Z45" i="23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<sst xmlns="http://schemas.openxmlformats.org/spreadsheetml/2006/main" count="4030" uniqueCount="110">
  <si>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</si>
  <si>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</si>
  <si>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</si>
  <si>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</si>
  <si>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</si>
  <si>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</si>
  <si>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</si>
  <si>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</si>
  <si>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</si>
  <si>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</si>
  <si>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</si>
  <si>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</si>
  <si>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</si>
  <si>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</si>
  <si>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</si>
  <si>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</si>
  <si>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</si>
  <si>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</si>
  <si>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</si>
  <si>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</si>
  <si>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</si>
  <si>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</si>
  <si>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</si>
  <si>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</si>
  <si>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</si>
  <si>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</si>
  <si>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</si>
  <si>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</si>
  <si>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</si>
  <si>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</si>
  <si>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</si>
  <si>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</si>
  <si>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</si>
  <si>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</si>
  <si>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</si>
  <si>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</si>
  <si>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</si>
  <si>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</si>
  <si>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</si>
  <si>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</si>
  <si>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</si>
  <si>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</si>
  <si>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</si>
  <si>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</si>
  <si>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</si>
  <si>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</si>
  <si>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</si>
  <si>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</si>
  <si>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</si>
  <si>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</si>
  <si>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</si>
  <si>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</si>
  <si>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</si>
  <si>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</si>
  <si>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</si>
  <si>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</si>
  <si>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</si>
  <si>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</si>
  <si>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</si>
  <si>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</si>
  <si>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</si>
  <si>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</si>
  <si>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</si>
  <si>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</si>
  <si>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</si>
  <si>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</si>
  <si>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</si>
  <si>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</si>
  <si>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</si>
  <si>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</si>
  <si>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</si>
  <si>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</si>
  <si>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</si>
  <si>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</si>
  <si>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</si>
  <si>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</si>
  <si>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2nd Quarter ended 31 December 2024 (Figures Finalised as at 2025/01/29)</t>
  </si>
  <si>
    <t>Western Cape: Cederberg (WC012) - Table C6 Quarterly Budget Statement - Financial Position ( Waste management                                   ) for 2nd Quarter ended 31 December 2024 (Figures Finalised as at 2025/01/29)</t>
  </si>
  <si>
    <t>Western Cape: Bergrivier (WC013) - Table C6 Quarterly Budget Statement - Financial Position ( Waste management                                   ) for 2nd Quarter ended 31 December 2024 (Figures Finalised as at 2025/01/29)</t>
  </si>
  <si>
    <t>Western Cape: Saldanha Bay (WC014) - Table C6 Quarterly Budget Statement - Financial Position ( Waste management                                   ) for 2nd Quarter ended 31 December 2024 (Figures Finalised as at 2025/01/29)</t>
  </si>
  <si>
    <t>Western Cape: Swartland (WC015) - Table C6 Quarterly Budget Statement - Financial Position ( Waste management                                   ) for 2nd Quarter ended 31 December 2024 (Figures Finalised as at 2025/01/29)</t>
  </si>
  <si>
    <t>Western Cape: West Coast (DC1) - Table C6 Quarterly Budget Statement - Financial Position ( Waste management                                   ) for 2nd Quarter ended 31 December 2024 (Figures Finalised as at 2025/01/29)</t>
  </si>
  <si>
    <t>Western Cape: Witzenberg (WC022) - Table C6 Quarterly Budget Statement - Financial Position ( Waste management                                   ) for 2nd Quarter ended 31 December 2024 (Figures Finalised as at 2025/01/29)</t>
  </si>
  <si>
    <t>Western Cape: Drakenstein (WC023) - Table C6 Quarterly Budget Statement - Financial Position ( Waste management                                   ) for 2nd Quarter ended 31 December 2024 (Figures Finalised as at 2025/01/29)</t>
  </si>
  <si>
    <t>Western Cape: Stellenbosch (WC024) - Table C6 Quarterly Budget Statement - Financial Position ( Waste management                                   ) for 2nd Quarter ended 31 December 2024 (Figures Finalised as at 2025/01/29)</t>
  </si>
  <si>
    <t>Western Cape: Breede Valley (WC025) - Table C6 Quarterly Budget Statement - Financial Position ( Waste management                                   ) for 2nd Quarter ended 31 December 2024 (Figures Finalised as at 2025/01/29)</t>
  </si>
  <si>
    <t>Western Cape: Langeberg (WC026) - Table C6 Quarterly Budget Statement - Financial Position ( Waste management                                   ) for 2nd Quarter ended 31 December 2024 (Figures Finalised as at 2025/01/29)</t>
  </si>
  <si>
    <t>Western Cape: Cape Winelands DM (DC2) - Table C6 Quarterly Budget Statement - Financial Position ( Waste management                                   ) for 2nd Quarter ended 31 December 2024 (Figures Finalised as at 2025/01/29)</t>
  </si>
  <si>
    <t>Western Cape: Theewaterskloof (WC031) - Table C6 Quarterly Budget Statement - Financial Position ( Waste management                                   ) for 2nd Quarter ended 31 December 2024 (Figures Finalised as at 2025/01/29)</t>
  </si>
  <si>
    <t>Western Cape: Overstrand (WC032) - Table C6 Quarterly Budget Statement - Financial Position ( Waste management                                   ) for 2nd Quarter ended 31 December 2024 (Figures Finalised as at 2025/01/29)</t>
  </si>
  <si>
    <t>Western Cape: Cape Agulhas (WC033) - Table C6 Quarterly Budget Statement - Financial Position ( Waste management                                   ) for 2nd Quarter ended 31 December 2024 (Figures Finalised as at 2025/01/29)</t>
  </si>
  <si>
    <t>Western Cape: Swellendam (WC034) - Table C6 Quarterly Budget Statement - Financial Position ( Waste management                                   ) for 2nd Quarter ended 31 December 2024 (Figures Finalised as at 2025/01/29)</t>
  </si>
  <si>
    <t>Western Cape: Overberg (DC3) - Table C6 Quarterly Budget Statement - Financial Position ( Waste management                                   ) for 2nd Quarter ended 31 December 2024 (Figures Finalised as at 2025/01/29)</t>
  </si>
  <si>
    <t>Western Cape: Kannaland (WC041) - Table C6 Quarterly Budget Statement - Financial Position ( Waste management                                   ) for 2nd Quarter ended 31 December 2024 (Figures Finalised as at 2025/01/29)</t>
  </si>
  <si>
    <t>Western Cape: Hessequa (WC042) - Table C6 Quarterly Budget Statement - Financial Position ( Waste management                                   ) for 2nd Quarter ended 31 December 2024 (Figures Finalised as at 2025/01/29)</t>
  </si>
  <si>
    <t>Western Cape: Mossel Bay (WC043) - Table C6 Quarterly Budget Statement - Financial Position ( Waste management                                   ) for 2nd Quarter ended 31 December 2024 (Figures Finalised as at 2025/01/29)</t>
  </si>
  <si>
    <t>Western Cape: George (WC044) - Table C6 Quarterly Budget Statement - Financial Position ( Waste management                                   ) for 2nd Quarter ended 31 December 2024 (Figures Finalised as at 2025/01/29)</t>
  </si>
  <si>
    <t>Western Cape: Oudtshoorn (WC045) - Table C6 Quarterly Budget Statement - Financial Position ( Waste management                                   ) for 2nd Quarter ended 31 December 2024 (Figures Finalised as at 2025/01/29)</t>
  </si>
  <si>
    <t>Western Cape: Bitou (WC047) - Table C6 Quarterly Budget Statement - Financial Position ( Waste management                                   ) for 2nd Quarter ended 31 December 2024 (Figures Finalised as at 2025/01/29)</t>
  </si>
  <si>
    <t>Western Cape: Knysna (WC048) - Table C6 Quarterly Budget Statement - Financial Position ( Waste management                                   ) for 2nd Quarter ended 31 December 2024 (Figures Finalised as at 2025/01/29)</t>
  </si>
  <si>
    <t>Western Cape: Garden Route (DC4) - Table C6 Quarterly Budget Statement - Financial Position ( Waste management                                   ) for 2nd Quarter ended 31 December 2024 (Figures Finalised as at 2025/01/29)</t>
  </si>
  <si>
    <t>Western Cape: Laingsburg (WC051) - Table C6 Quarterly Budget Statement - Financial Position ( Waste management                                   ) for 2nd Quarter ended 31 December 2024 (Figures Finalised as at 2025/01/29)</t>
  </si>
  <si>
    <t>Western Cape: Prince Albert (WC052) - Table C6 Quarterly Budget Statement - Financial Position ( Waste management                                   ) for 2nd Quarter ended 31 December 2024 (Figures Finalised as at 2025/01/29)</t>
  </si>
  <si>
    <t>Western Cape: Beaufort West (WC053) - Table C6 Quarterly Budget Statement - Financial Position ( Waste management                                   ) for 2nd Quarter ended 31 December 2024 (Figures Finalised as at 2025/01/29)</t>
  </si>
  <si>
    <t>Western Cape: Central Karoo (DC5)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</si>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</sst>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223628028</v>
      </c>
      <c r="D6" s="18"/>
      <c r="E6" s="19">
        <v>951277917</v>
      </c>
      <c r="F6" s="20">
        <v>882200900</v>
      </c>
      <c r="G6" s="20">
        <v>365311277</v>
      </c>
      <c r="H6" s="20">
        <v>-68884429</v>
      </c>
      <c r="I6" s="20">
        <v>-175132031</v>
      </c>
      <c r="J6" s="20">
        <v>121294817</v>
      </c>
      <c r="K6" s="20">
        <v>20012069</v>
      </c>
      <c r="L6" s="20">
        <v>9506145</v>
      </c>
      <c r="M6" s="20">
        <v>-19461211</v>
      </c>
      <c r="N6" s="20">
        <v>10057003</v>
      </c>
      <c r="O6" s="20"/>
      <c r="P6" s="20"/>
      <c r="Q6" s="20"/>
      <c r="R6" s="20"/>
      <c r="S6" s="20"/>
      <c r="T6" s="20"/>
      <c r="U6" s="20"/>
      <c r="V6" s="20"/>
      <c r="W6" s="20">
        <v>131351820</v>
      </c>
      <c r="X6" s="20">
        <v>700883486</v>
      </c>
      <c r="Y6" s="20">
        <v>-569531666</v>
      </c>
      <c r="Z6" s="21">
        <v>-81.25910759438267</v>
      </c>
      <c r="AA6" s="22">
        <v>882200900</v>
      </c>
    </row>
    <row r="7" spans="1:27" x14ac:dyDescent="0.25">
      <c r="A7" s="23" t="s">
        <v>35</v>
      </c>
      <c r="B7" s="17" t="s">
        <v>32</v>
      </c>
      <c r="C7" s="18">
        <v>847980385</v>
      </c>
      <c r="D7" s="18"/>
      <c r="E7" s="19">
        <v>721841459</v>
      </c>
      <c r="F7" s="20">
        <v>793495056</v>
      </c>
      <c r="G7" s="20">
        <v>318011676</v>
      </c>
      <c r="H7" s="20">
        <v>145550790</v>
      </c>
      <c r="I7" s="20">
        <v>113378360</v>
      </c>
      <c r="J7" s="20">
        <v>576940826</v>
      </c>
      <c r="K7" s="20">
        <v>30937760</v>
      </c>
      <c r="L7" s="20">
        <v>88691562</v>
      </c>
      <c r="M7" s="20">
        <v>63519550</v>
      </c>
      <c r="N7" s="20">
        <v>183148872</v>
      </c>
      <c r="O7" s="20"/>
      <c r="P7" s="20"/>
      <c r="Q7" s="20"/>
      <c r="R7" s="20"/>
      <c r="S7" s="20"/>
      <c r="T7" s="20"/>
      <c r="U7" s="20"/>
      <c r="V7" s="20"/>
      <c r="W7" s="20">
        <v>760089698</v>
      </c>
      <c r="X7" s="20">
        <v>627016127</v>
      </c>
      <c r="Y7" s="20">
        <v>133073571</v>
      </c>
      <c r="Z7" s="21">
        <v>21.223309141456902</v>
      </c>
      <c r="AA7" s="22">
        <v>793495056</v>
      </c>
    </row>
    <row r="8" spans="1:27" x14ac:dyDescent="0.25">
      <c r="A8" s="23" t="s">
        <v>36</v>
      </c>
      <c r="B8" s="17" t="s">
        <v>32</v>
      </c>
      <c r="C8" s="18">
        <v>-85277373</v>
      </c>
      <c r="D8" s="18"/>
      <c r="E8" s="19">
        <v>-17148474</v>
      </c>
      <c r="F8" s="20">
        <v>-13160961</v>
      </c>
      <c r="G8" s="20">
        <v>-2423560</v>
      </c>
      <c r="H8" s="20">
        <v>4377532</v>
      </c>
      <c r="I8" s="20">
        <v>879037</v>
      </c>
      <c r="J8" s="20">
        <v>2833009</v>
      </c>
      <c r="K8" s="20">
        <v>-2595208</v>
      </c>
      <c r="L8" s="20">
        <v>-1110345</v>
      </c>
      <c r="M8" s="20">
        <v>1503868</v>
      </c>
      <c r="N8" s="20">
        <v>-2201685</v>
      </c>
      <c r="O8" s="20"/>
      <c r="P8" s="20"/>
      <c r="Q8" s="20"/>
      <c r="R8" s="20"/>
      <c r="S8" s="20"/>
      <c r="T8" s="20"/>
      <c r="U8" s="20"/>
      <c r="V8" s="20"/>
      <c r="W8" s="20">
        <v>631324</v>
      </c>
      <c r="X8" s="20">
        <v>-5533214</v>
      </c>
      <c r="Y8" s="20">
        <v>6164538</v>
      </c>
      <c r="Z8" s="21">
        <v>-111.40971594447639</v>
      </c>
      <c r="AA8" s="22">
        <v>-13160961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-80011496</v>
      </c>
      <c r="D10" s="18"/>
      <c r="E10" s="19">
        <v>-6464143</v>
      </c>
      <c r="F10" s="20">
        <v>-13239962</v>
      </c>
      <c r="G10" s="20">
        <v>-74582581</v>
      </c>
      <c r="H10" s="20">
        <v>-9546960</v>
      </c>
      <c r="I10" s="20">
        <v>-38374602</v>
      </c>
      <c r="J10" s="20">
        <v>-122504143</v>
      </c>
      <c r="K10" s="20">
        <v>-2752385</v>
      </c>
      <c r="L10" s="20">
        <v>16335036</v>
      </c>
      <c r="M10" s="20">
        <v>-2628293</v>
      </c>
      <c r="N10" s="20">
        <v>10954358</v>
      </c>
      <c r="O10" s="20"/>
      <c r="P10" s="20"/>
      <c r="Q10" s="20"/>
      <c r="R10" s="20"/>
      <c r="S10" s="20"/>
      <c r="T10" s="20"/>
      <c r="U10" s="20"/>
      <c r="V10" s="20"/>
      <c r="W10" s="20">
        <v>-111549785</v>
      </c>
      <c r="X10" s="20">
        <v>8648161</v>
      </c>
      <c r="Y10" s="20">
        <v>-120197946</v>
      </c>
      <c r="Z10" s="21">
        <v>-1389.8671174137485</v>
      </c>
      <c r="AA10" s="22">
        <v>-13239962</v>
      </c>
    </row>
    <row r="11" spans="1:27" x14ac:dyDescent="0.25">
      <c r="A11" s="23" t="s">
        <v>39</v>
      </c>
      <c r="B11" s="17" t="s">
        <v>32</v>
      </c>
      <c r="C11" s="18">
        <v>105193448</v>
      </c>
      <c r="D11" s="18"/>
      <c r="E11" s="19">
        <v>4974846</v>
      </c>
      <c r="F11" s="20">
        <v>4974844</v>
      </c>
      <c r="G11" s="24">
        <v>34522989</v>
      </c>
      <c r="H11" s="24">
        <v>24461243</v>
      </c>
      <c r="I11" s="24">
        <v>34700009</v>
      </c>
      <c r="J11" s="20">
        <v>93684241</v>
      </c>
      <c r="K11" s="24">
        <v>5499407</v>
      </c>
      <c r="L11" s="24">
        <v>-10923539</v>
      </c>
      <c r="M11" s="20">
        <v>4734745</v>
      </c>
      <c r="N11" s="24">
        <v>-689387</v>
      </c>
      <c r="O11" s="24"/>
      <c r="P11" s="24"/>
      <c r="Q11" s="20"/>
      <c r="R11" s="24"/>
      <c r="S11" s="24"/>
      <c r="T11" s="20"/>
      <c r="U11" s="24"/>
      <c r="V11" s="24"/>
      <c r="W11" s="24">
        <v>92994854</v>
      </c>
      <c r="X11" s="20">
        <v>1948909</v>
      </c>
      <c r="Y11" s="24">
        <v>91045945</v>
      </c>
      <c r="Z11" s="25">
        <v>4671.636541264882</v>
      </c>
      <c r="AA11" s="26">
        <v>4974844</v>
      </c>
    </row>
    <row r="12" spans="1:27" x14ac:dyDescent="0.25">
      <c r="A12" s="23" t="s">
        <v>40</v>
      </c>
      <c r="B12" s="17" t="s">
        <v>32</v>
      </c>
      <c r="C12" s="18">
        <v>-955636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1010557356</v>
      </c>
      <c r="D13" s="29">
        <f>SUM(D6:D12)</f>
        <v>0</v>
      </c>
      <c r="E13" s="30">
        <f t="shared" si="0"/>
        <v>1653482938</v>
      </c>
      <c r="F13" s="31">
        <f t="shared" si="0"/>
        <v>1653271210</v>
      </c>
      <c r="G13" s="31">
        <f t="shared" si="0"/>
        <v>639841134</v>
      </c>
      <c r="H13" s="31">
        <f t="shared" si="0"/>
        <v>95958176</v>
      </c>
      <c r="I13" s="31">
        <f t="shared" si="0"/>
        <v>-64549227</v>
      </c>
      <c r="J13" s="31">
        <f t="shared" si="0"/>
        <v>671250083</v>
      </c>
      <c r="K13" s="31">
        <f t="shared" si="0"/>
        <v>51101643</v>
      </c>
      <c r="L13" s="31">
        <f t="shared" si="0"/>
        <v>102498859</v>
      </c>
      <c r="M13" s="31">
        <f t="shared" si="0"/>
        <v>47668659</v>
      </c>
      <c r="N13" s="31">
        <f t="shared" si="0"/>
        <v>201269161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872519244</v>
      </c>
      <c r="X13" s="31">
        <f t="shared" si="0"/>
        <v>1331964802</v>
      </c>
      <c r="Y13" s="31">
        <f t="shared" si="0"/>
        <v>-459445558</v>
      </c>
      <c r="Z13" s="32">
        <f>+IF(X13&lt;&gt;0,+(Y13/X13)*100,0)</f>
        <v>-34.493821256396835</v>
      </c>
      <c r="AA13" s="33">
        <f>SUM(AA6:AA12)</f>
        <v>1653271210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/>
      <c r="Q16" s="20"/>
      <c r="R16" s="20"/>
      <c r="S16" s="20"/>
      <c r="T16" s="20"/>
      <c r="U16" s="20"/>
      <c r="V16" s="20"/>
      <c r="W16" s="20">
        <v>-15832849</v>
      </c>
      <c r="X16" s="20">
        <v>-118056</v>
      </c>
      <c r="Y16" s="20">
        <v>-15714793</v>
      </c>
      <c r="Z16" s="21">
        <v>13311.303957443926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3921219020</v>
      </c>
      <c r="D17" s="18"/>
      <c r="E17" s="19">
        <v>998467767</v>
      </c>
      <c r="F17" s="20">
        <v>1122453288</v>
      </c>
      <c r="G17" s="24">
        <v>1647969146</v>
      </c>
      <c r="H17" s="24">
        <v>-11415468</v>
      </c>
      <c r="I17" s="24">
        <v>2261824950</v>
      </c>
      <c r="J17" s="20">
        <v>3898378628</v>
      </c>
      <c r="K17" s="24">
        <v>53979638</v>
      </c>
      <c r="L17" s="24">
        <v>65168061</v>
      </c>
      <c r="M17" s="20">
        <v>38043249</v>
      </c>
      <c r="N17" s="24">
        <v>157190948</v>
      </c>
      <c r="O17" s="24"/>
      <c r="P17" s="24"/>
      <c r="Q17" s="20"/>
      <c r="R17" s="24"/>
      <c r="S17" s="24"/>
      <c r="T17" s="20"/>
      <c r="U17" s="24"/>
      <c r="V17" s="24"/>
      <c r="W17" s="24">
        <v>4055569576</v>
      </c>
      <c r="X17" s="20">
        <v>934998250</v>
      </c>
      <c r="Y17" s="24">
        <v>3120571326</v>
      </c>
      <c r="Z17" s="25">
        <v>333.75156862593059</v>
      </c>
      <c r="AA17" s="26">
        <v>1122453288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1536126</v>
      </c>
      <c r="D21" s="18"/>
      <c r="E21" s="19"/>
      <c r="F21" s="20">
        <v>-15862</v>
      </c>
      <c r="G21" s="20">
        <v>188948</v>
      </c>
      <c r="H21" s="20">
        <v>1343152</v>
      </c>
      <c r="I21" s="20">
        <v>-1489</v>
      </c>
      <c r="J21" s="20">
        <v>1530611</v>
      </c>
      <c r="K21" s="20">
        <v>-1856</v>
      </c>
      <c r="L21" s="20"/>
      <c r="M21" s="20">
        <v>-3658</v>
      </c>
      <c r="N21" s="20">
        <v>-5514</v>
      </c>
      <c r="O21" s="20"/>
      <c r="P21" s="20"/>
      <c r="Q21" s="20"/>
      <c r="R21" s="20"/>
      <c r="S21" s="20"/>
      <c r="T21" s="20"/>
      <c r="U21" s="20"/>
      <c r="V21" s="20"/>
      <c r="W21" s="20">
        <v>1525097</v>
      </c>
      <c r="X21" s="20">
        <v>-15862</v>
      </c>
      <c r="Y21" s="20">
        <v>1540959</v>
      </c>
      <c r="Z21" s="21">
        <v>-9714.7837599293907</v>
      </c>
      <c r="AA21" s="22">
        <v>-15862</v>
      </c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3906866022</v>
      </c>
      <c r="D25" s="29">
        <f t="shared" ref="D25:Y25" si="1">SUM(D15:D24)</f>
        <v>0</v>
      </c>
      <c r="E25" s="35">
        <f t="shared" si="1"/>
        <v>998231651</v>
      </c>
      <c r="F25" s="36">
        <f t="shared" si="1"/>
        <v>1122201318</v>
      </c>
      <c r="G25" s="36">
        <f t="shared" si="1"/>
        <v>1631955879</v>
      </c>
      <c r="H25" s="36">
        <f t="shared" si="1"/>
        <v>-9797651</v>
      </c>
      <c r="I25" s="36">
        <f t="shared" si="1"/>
        <v>2261823461</v>
      </c>
      <c r="J25" s="36">
        <f t="shared" si="1"/>
        <v>3883981689</v>
      </c>
      <c r="K25" s="36">
        <f t="shared" si="1"/>
        <v>53940014</v>
      </c>
      <c r="L25" s="36">
        <f t="shared" si="1"/>
        <v>65168061</v>
      </c>
      <c r="M25" s="36">
        <f t="shared" si="1"/>
        <v>38039591</v>
      </c>
      <c r="N25" s="36">
        <f t="shared" si="1"/>
        <v>157147666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4041129355</v>
      </c>
      <c r="X25" s="36">
        <f t="shared" si="1"/>
        <v>934864332</v>
      </c>
      <c r="Y25" s="36">
        <f t="shared" si="1"/>
        <v>3106265023</v>
      </c>
      <c r="Z25" s="37">
        <f>+IF(X25&lt;&gt;0,+(Y25/X25)*100,0)</f>
        <v>332.2690701392595</v>
      </c>
      <c r="AA25" s="38">
        <f>SUM(AA15:AA24)</f>
        <v>1122201318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4917423378</v>
      </c>
      <c r="D26" s="29">
        <f>+D13+D25</f>
        <v>0</v>
      </c>
      <c r="E26" s="30">
        <f t="shared" si="2"/>
        <v>2651714589</v>
      </c>
      <c r="F26" s="31">
        <f t="shared" si="2"/>
        <v>2775472528</v>
      </c>
      <c r="G26" s="31">
        <f t="shared" si="2"/>
        <v>2271797013</v>
      </c>
      <c r="H26" s="31">
        <f t="shared" si="2"/>
        <v>86160525</v>
      </c>
      <c r="I26" s="31">
        <f t="shared" si="2"/>
        <v>2197274234</v>
      </c>
      <c r="J26" s="31">
        <f t="shared" si="2"/>
        <v>4555231772</v>
      </c>
      <c r="K26" s="31">
        <f t="shared" si="2"/>
        <v>105041657</v>
      </c>
      <c r="L26" s="31">
        <f t="shared" si="2"/>
        <v>167666920</v>
      </c>
      <c r="M26" s="31">
        <f t="shared" si="2"/>
        <v>85708250</v>
      </c>
      <c r="N26" s="31">
        <f t="shared" si="2"/>
        <v>358416827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4913648599</v>
      </c>
      <c r="X26" s="31">
        <f t="shared" si="2"/>
        <v>2266829134</v>
      </c>
      <c r="Y26" s="31">
        <f t="shared" si="2"/>
        <v>2646819465</v>
      </c>
      <c r="Z26" s="32">
        <f>+IF(X26&lt;&gt;0,+(Y26/X26)*100,0)</f>
        <v>116.76307778564134</v>
      </c>
      <c r="AA26" s="33">
        <f>+AA13+AA25</f>
        <v>2775472528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1447461</v>
      </c>
      <c r="G30" s="20">
        <v>1301928</v>
      </c>
      <c r="H30" s="20"/>
      <c r="I30" s="20"/>
      <c r="J30" s="20">
        <v>1301928</v>
      </c>
      <c r="K30" s="20"/>
      <c r="L30" s="20"/>
      <c r="M30" s="20">
        <v>-625980</v>
      </c>
      <c r="N30" s="20">
        <v>-625980</v>
      </c>
      <c r="O30" s="20"/>
      <c r="P30" s="20"/>
      <c r="Q30" s="20"/>
      <c r="R30" s="20"/>
      <c r="S30" s="20"/>
      <c r="T30" s="20"/>
      <c r="U30" s="20"/>
      <c r="V30" s="20"/>
      <c r="W30" s="20">
        <v>675948</v>
      </c>
      <c r="X30" s="20">
        <v>1507886</v>
      </c>
      <c r="Y30" s="20">
        <v>-831938</v>
      </c>
      <c r="Z30" s="21">
        <v>-55.172473250630347</v>
      </c>
      <c r="AA30" s="22">
        <v>1447461</v>
      </c>
    </row>
    <row r="31" spans="1:27" x14ac:dyDescent="0.25">
      <c r="A31" s="23" t="s">
        <v>58</v>
      </c>
      <c r="B31" s="39" t="s">
        <v>32</v>
      </c>
      <c r="C31" s="18">
        <v>1028814</v>
      </c>
      <c r="D31" s="18"/>
      <c r="E31" s="19">
        <v>1264090</v>
      </c>
      <c r="F31" s="20">
        <v>1264090</v>
      </c>
      <c r="G31" s="20">
        <v>1052121</v>
      </c>
      <c r="H31" s="20">
        <v>63369</v>
      </c>
      <c r="I31" s="20">
        <v>352389</v>
      </c>
      <c r="J31" s="20">
        <v>1467879</v>
      </c>
      <c r="K31" s="20">
        <v>109577</v>
      </c>
      <c r="L31" s="20">
        <v>77180</v>
      </c>
      <c r="M31" s="20">
        <v>95079</v>
      </c>
      <c r="N31" s="20">
        <v>281836</v>
      </c>
      <c r="O31" s="20"/>
      <c r="P31" s="20"/>
      <c r="Q31" s="20"/>
      <c r="R31" s="20"/>
      <c r="S31" s="20"/>
      <c r="T31" s="20"/>
      <c r="U31" s="20"/>
      <c r="V31" s="20"/>
      <c r="W31" s="20">
        <v>1749715</v>
      </c>
      <c r="X31" s="20">
        <v>865077</v>
      </c>
      <c r="Y31" s="20">
        <v>884638</v>
      </c>
      <c r="Z31" s="21">
        <v>102.2611859984718</v>
      </c>
      <c r="AA31" s="22">
        <v>1264090</v>
      </c>
    </row>
    <row r="32" spans="1:27" x14ac:dyDescent="0.25">
      <c r="A32" s="23" t="s">
        <v>59</v>
      </c>
      <c r="B32" s="17" t="s">
        <v>32</v>
      </c>
      <c r="C32" s="18">
        <v>954079851</v>
      </c>
      <c r="D32" s="18"/>
      <c r="E32" s="19">
        <v>550958220</v>
      </c>
      <c r="F32" s="20">
        <v>550407257</v>
      </c>
      <c r="G32" s="20">
        <v>-179897380</v>
      </c>
      <c r="H32" s="20">
        <v>76647585</v>
      </c>
      <c r="I32" s="20">
        <v>135023311</v>
      </c>
      <c r="J32" s="20">
        <v>31773516</v>
      </c>
      <c r="K32" s="20">
        <v>63321415</v>
      </c>
      <c r="L32" s="20">
        <v>81479119</v>
      </c>
      <c r="M32" s="20">
        <v>53278692</v>
      </c>
      <c r="N32" s="20">
        <v>198079226</v>
      </c>
      <c r="O32" s="20"/>
      <c r="P32" s="20"/>
      <c r="Q32" s="20"/>
      <c r="R32" s="20"/>
      <c r="S32" s="20"/>
      <c r="T32" s="20"/>
      <c r="U32" s="20"/>
      <c r="V32" s="20"/>
      <c r="W32" s="20">
        <v>229852742</v>
      </c>
      <c r="X32" s="20">
        <v>289926544</v>
      </c>
      <c r="Y32" s="20">
        <v>-60073802</v>
      </c>
      <c r="Z32" s="21">
        <v>-20.720352531777841</v>
      </c>
      <c r="AA32" s="22">
        <v>550407257</v>
      </c>
    </row>
    <row r="33" spans="1:27" x14ac:dyDescent="0.25">
      <c r="A33" s="23" t="s">
        <v>60</v>
      </c>
      <c r="B33" s="17" t="s">
        <v>32</v>
      </c>
      <c r="C33" s="18">
        <v>-139908360</v>
      </c>
      <c r="D33" s="18"/>
      <c r="E33" s="19">
        <v>-2648608</v>
      </c>
      <c r="F33" s="20">
        <v>-17338530</v>
      </c>
      <c r="G33" s="20">
        <v>-19059649</v>
      </c>
      <c r="H33" s="20">
        <v>10661776</v>
      </c>
      <c r="I33" s="20">
        <v>-12423869</v>
      </c>
      <c r="J33" s="20">
        <v>-20821742</v>
      </c>
      <c r="K33" s="20">
        <v>-3831611</v>
      </c>
      <c r="L33" s="20">
        <v>-3666209</v>
      </c>
      <c r="M33" s="20">
        <v>-4499126</v>
      </c>
      <c r="N33" s="20">
        <v>-11996946</v>
      </c>
      <c r="O33" s="20"/>
      <c r="P33" s="20"/>
      <c r="Q33" s="20"/>
      <c r="R33" s="20"/>
      <c r="S33" s="20"/>
      <c r="T33" s="20"/>
      <c r="U33" s="20"/>
      <c r="V33" s="20"/>
      <c r="W33" s="20">
        <v>-32818688</v>
      </c>
      <c r="X33" s="20">
        <v>-11110472</v>
      </c>
      <c r="Y33" s="20">
        <v>-21708216</v>
      </c>
      <c r="Z33" s="21">
        <v>195.38518255570062</v>
      </c>
      <c r="AA33" s="22">
        <v>-17338530</v>
      </c>
    </row>
    <row r="34" spans="1:27" x14ac:dyDescent="0.25">
      <c r="A34" s="23" t="s">
        <v>61</v>
      </c>
      <c r="B34" s="17" t="s">
        <v>32</v>
      </c>
      <c r="C34" s="18">
        <v>305605148</v>
      </c>
      <c r="D34" s="18"/>
      <c r="E34" s="19">
        <v>170141667</v>
      </c>
      <c r="F34" s="20">
        <v>170141667</v>
      </c>
      <c r="G34" s="20">
        <v>5754607</v>
      </c>
      <c r="H34" s="20">
        <v>70899039</v>
      </c>
      <c r="I34" s="20">
        <v>76076086</v>
      </c>
      <c r="J34" s="20">
        <v>152729732</v>
      </c>
      <c r="K34" s="20">
        <v>180400</v>
      </c>
      <c r="L34" s="20">
        <v>-70754297</v>
      </c>
      <c r="M34" s="20">
        <v>180400</v>
      </c>
      <c r="N34" s="20">
        <v>-70393497</v>
      </c>
      <c r="O34" s="20"/>
      <c r="P34" s="20"/>
      <c r="Q34" s="20"/>
      <c r="R34" s="20"/>
      <c r="S34" s="20"/>
      <c r="T34" s="20"/>
      <c r="U34" s="20"/>
      <c r="V34" s="20"/>
      <c r="W34" s="20">
        <v>82336235</v>
      </c>
      <c r="X34" s="20">
        <v>123362948</v>
      </c>
      <c r="Y34" s="20">
        <v>-41026713</v>
      </c>
      <c r="Z34" s="21">
        <v>-33.256916817519631</v>
      </c>
      <c r="AA34" s="22">
        <v>170141667</v>
      </c>
    </row>
    <row r="35" spans="1:27" x14ac:dyDescent="0.25">
      <c r="A35" s="23" t="s">
        <v>39</v>
      </c>
      <c r="B35" s="17" t="s">
        <v>32</v>
      </c>
      <c r="C35" s="18">
        <v>1369529</v>
      </c>
      <c r="D35" s="18"/>
      <c r="E35" s="19">
        <v>55314737</v>
      </c>
      <c r="F35" s="20">
        <v>54071366</v>
      </c>
      <c r="G35" s="20">
        <v>13384868</v>
      </c>
      <c r="H35" s="20">
        <v>-13816329</v>
      </c>
      <c r="I35" s="20">
        <v>413991</v>
      </c>
      <c r="J35" s="20">
        <v>-17470</v>
      </c>
      <c r="K35" s="20">
        <v>1921684</v>
      </c>
      <c r="L35" s="20">
        <v>-4495071</v>
      </c>
      <c r="M35" s="20">
        <v>419700</v>
      </c>
      <c r="N35" s="20">
        <v>-2153687</v>
      </c>
      <c r="O35" s="20"/>
      <c r="P35" s="20"/>
      <c r="Q35" s="20"/>
      <c r="R35" s="20"/>
      <c r="S35" s="20"/>
      <c r="T35" s="20"/>
      <c r="U35" s="20"/>
      <c r="V35" s="20"/>
      <c r="W35" s="20">
        <v>-2171157</v>
      </c>
      <c r="X35" s="20">
        <v>27953225</v>
      </c>
      <c r="Y35" s="20">
        <v>-30124382</v>
      </c>
      <c r="Z35" s="21">
        <v>-107.76710737312062</v>
      </c>
      <c r="AA35" s="22">
        <v>54071366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1123476910</v>
      </c>
      <c r="D37" s="29">
        <f t="shared" ref="D37:Y37" si="3">SUM(D29:D36)</f>
        <v>0</v>
      </c>
      <c r="E37" s="30">
        <f t="shared" si="3"/>
        <v>778336923</v>
      </c>
      <c r="F37" s="31">
        <f t="shared" si="3"/>
        <v>759993311</v>
      </c>
      <c r="G37" s="31">
        <f t="shared" si="3"/>
        <v>-177463505</v>
      </c>
      <c r="H37" s="31">
        <f t="shared" si="3"/>
        <v>144455440</v>
      </c>
      <c r="I37" s="31">
        <f t="shared" si="3"/>
        <v>199441908</v>
      </c>
      <c r="J37" s="31">
        <f t="shared" si="3"/>
        <v>166433843</v>
      </c>
      <c r="K37" s="31">
        <f t="shared" si="3"/>
        <v>61701465</v>
      </c>
      <c r="L37" s="31">
        <f t="shared" si="3"/>
        <v>2640722</v>
      </c>
      <c r="M37" s="31">
        <f t="shared" si="3"/>
        <v>48848765</v>
      </c>
      <c r="N37" s="31">
        <f t="shared" si="3"/>
        <v>113190952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279624795</v>
      </c>
      <c r="X37" s="31">
        <f t="shared" si="3"/>
        <v>432505208</v>
      </c>
      <c r="Y37" s="31">
        <f t="shared" si="3"/>
        <v>-152880413</v>
      </c>
      <c r="Z37" s="32">
        <f>+IF(X37&lt;&gt;0,+(Y37/X37)*100,0)</f>
        <v>-35.347646727065538</v>
      </c>
      <c r="AA37" s="33">
        <f>SUM(AA29:AA36)</f>
        <v>759993311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56604216</v>
      </c>
      <c r="D39" s="18"/>
      <c r="E39" s="19">
        <v>314386153</v>
      </c>
      <c r="F39" s="20">
        <v>444778090</v>
      </c>
      <c r="G39" s="20">
        <v>30645983</v>
      </c>
      <c r="H39" s="20">
        <v>67958233</v>
      </c>
      <c r="I39" s="20">
        <v>21000000</v>
      </c>
      <c r="J39" s="20">
        <v>119604216</v>
      </c>
      <c r="K39" s="20"/>
      <c r="L39" s="20">
        <v>-1430903</v>
      </c>
      <c r="M39" s="20">
        <v>-1578927</v>
      </c>
      <c r="N39" s="20">
        <v>-3009830</v>
      </c>
      <c r="O39" s="20"/>
      <c r="P39" s="20"/>
      <c r="Q39" s="20"/>
      <c r="R39" s="20"/>
      <c r="S39" s="20"/>
      <c r="T39" s="20"/>
      <c r="U39" s="20"/>
      <c r="V39" s="20"/>
      <c r="W39" s="20">
        <v>116594386</v>
      </c>
      <c r="X39" s="20">
        <v>335824781</v>
      </c>
      <c r="Y39" s="20">
        <v>-219230395</v>
      </c>
      <c r="Z39" s="21">
        <v>-65.281184535336607</v>
      </c>
      <c r="AA39" s="22">
        <v>444778090</v>
      </c>
    </row>
    <row r="40" spans="1:27" x14ac:dyDescent="0.25">
      <c r="A40" s="23" t="s">
        <v>61</v>
      </c>
      <c r="B40" s="17" t="s">
        <v>32</v>
      </c>
      <c r="C40" s="18">
        <v>1310450679</v>
      </c>
      <c r="D40" s="18"/>
      <c r="E40" s="19">
        <v>841468828</v>
      </c>
      <c r="F40" s="20">
        <v>859412899</v>
      </c>
      <c r="G40" s="20">
        <v>461183751</v>
      </c>
      <c r="H40" s="20">
        <v>-49783254</v>
      </c>
      <c r="I40" s="20">
        <v>12902502</v>
      </c>
      <c r="J40" s="20">
        <v>424302999</v>
      </c>
      <c r="K40" s="20">
        <v>2372505</v>
      </c>
      <c r="L40" s="20">
        <v>72145842</v>
      </c>
      <c r="M40" s="20">
        <v>2372505</v>
      </c>
      <c r="N40" s="20">
        <v>76890852</v>
      </c>
      <c r="O40" s="20"/>
      <c r="P40" s="20"/>
      <c r="Q40" s="20"/>
      <c r="R40" s="20"/>
      <c r="S40" s="20"/>
      <c r="T40" s="20"/>
      <c r="U40" s="20"/>
      <c r="V40" s="20"/>
      <c r="W40" s="20">
        <v>501193851</v>
      </c>
      <c r="X40" s="20">
        <v>506340708</v>
      </c>
      <c r="Y40" s="20">
        <v>-5146857</v>
      </c>
      <c r="Z40" s="21">
        <v>-1.0164809818135341</v>
      </c>
      <c r="AA40" s="22">
        <v>859412899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-33055261</v>
      </c>
      <c r="D42" s="18"/>
      <c r="E42" s="19">
        <v>2702417</v>
      </c>
      <c r="F42" s="20">
        <v>2702417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/>
      <c r="P42" s="20"/>
      <c r="Q42" s="20"/>
      <c r="R42" s="20"/>
      <c r="S42" s="20"/>
      <c r="T42" s="20"/>
      <c r="U42" s="20"/>
      <c r="V42" s="20"/>
      <c r="W42" s="20">
        <v>2143970</v>
      </c>
      <c r="X42" s="20">
        <v>2504087</v>
      </c>
      <c r="Y42" s="20">
        <v>-360117</v>
      </c>
      <c r="Z42" s="21">
        <v>-14.381169663833566</v>
      </c>
      <c r="AA42" s="22">
        <v>2702417</v>
      </c>
    </row>
    <row r="43" spans="1:27" x14ac:dyDescent="0.25">
      <c r="A43" s="27" t="s">
        <v>67</v>
      </c>
      <c r="B43" s="34" t="s">
        <v>32</v>
      </c>
      <c r="C43" s="29">
        <f>SUM(C39:C42)</f>
        <v>1333999634</v>
      </c>
      <c r="D43" s="29">
        <f t="shared" ref="D43:Y43" si="4">SUM(D39:D42)</f>
        <v>0</v>
      </c>
      <c r="E43" s="35">
        <f t="shared" si="4"/>
        <v>1158557398</v>
      </c>
      <c r="F43" s="36">
        <f t="shared" si="4"/>
        <v>1306893406</v>
      </c>
      <c r="G43" s="36">
        <f t="shared" si="4"/>
        <v>493812239</v>
      </c>
      <c r="H43" s="36">
        <f t="shared" si="4"/>
        <v>18204224</v>
      </c>
      <c r="I43" s="36">
        <f t="shared" si="4"/>
        <v>33935557</v>
      </c>
      <c r="J43" s="36">
        <f t="shared" si="4"/>
        <v>545952020</v>
      </c>
      <c r="K43" s="36">
        <f t="shared" si="4"/>
        <v>2405560</v>
      </c>
      <c r="L43" s="36">
        <f t="shared" si="4"/>
        <v>70747994</v>
      </c>
      <c r="M43" s="36">
        <f t="shared" si="4"/>
        <v>826633</v>
      </c>
      <c r="N43" s="36">
        <f t="shared" si="4"/>
        <v>73980187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619932207</v>
      </c>
      <c r="X43" s="36">
        <f t="shared" si="4"/>
        <v>844669576</v>
      </c>
      <c r="Y43" s="36">
        <f t="shared" si="4"/>
        <v>-224737369</v>
      </c>
      <c r="Z43" s="37">
        <f>+IF(X43&lt;&gt;0,+(Y43/X43)*100,0)</f>
        <v>-26.60654241440324</v>
      </c>
      <c r="AA43" s="38">
        <f>SUM(AA39:AA42)</f>
        <v>1306893406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2457476544</v>
      </c>
      <c r="D44" s="29">
        <f>+D37+D43</f>
        <v>0</v>
      </c>
      <c r="E44" s="30">
        <f t="shared" si="5"/>
        <v>1936894321</v>
      </c>
      <c r="F44" s="31">
        <f t="shared" si="5"/>
        <v>2066886717</v>
      </c>
      <c r="G44" s="31">
        <f t="shared" si="5"/>
        <v>316348734</v>
      </c>
      <c r="H44" s="31">
        <f t="shared" si="5"/>
        <v>162659664</v>
      </c>
      <c r="I44" s="31">
        <f t="shared" si="5"/>
        <v>233377465</v>
      </c>
      <c r="J44" s="31">
        <f t="shared" si="5"/>
        <v>712385863</v>
      </c>
      <c r="K44" s="31">
        <f t="shared" si="5"/>
        <v>64107025</v>
      </c>
      <c r="L44" s="31">
        <f t="shared" si="5"/>
        <v>73388716</v>
      </c>
      <c r="M44" s="31">
        <f t="shared" si="5"/>
        <v>49675398</v>
      </c>
      <c r="N44" s="31">
        <f t="shared" si="5"/>
        <v>187171139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899557002</v>
      </c>
      <c r="X44" s="31">
        <f t="shared" si="5"/>
        <v>1277174784</v>
      </c>
      <c r="Y44" s="31">
        <f t="shared" si="5"/>
        <v>-377617782</v>
      </c>
      <c r="Z44" s="32">
        <f>+IF(X44&lt;&gt;0,+(Y44/X44)*100,0)</f>
        <v>-29.566648725817622</v>
      </c>
      <c r="AA44" s="33">
        <f>+AA37+AA43</f>
        <v>2066886717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2459946834</v>
      </c>
      <c r="D45" s="42">
        <f t="shared" si="6"/>
        <v>0</v>
      </c>
      <c r="E45" s="43">
        <f t="shared" si="6"/>
        <v>714820268</v>
      </c>
      <c r="F45" s="44">
        <f t="shared" si="6"/>
        <v>708585811</v>
      </c>
      <c r="G45" s="44">
        <f t="shared" si="6"/>
        <v>1955448279</v>
      </c>
      <c r="H45" s="44">
        <f t="shared" si="6"/>
        <v>-76499139</v>
      </c>
      <c r="I45" s="44">
        <f t="shared" si="6"/>
        <v>1963896769</v>
      </c>
      <c r="J45" s="44">
        <f t="shared" si="6"/>
        <v>3842845909</v>
      </c>
      <c r="K45" s="44">
        <f t="shared" si="6"/>
        <v>40934632</v>
      </c>
      <c r="L45" s="44">
        <f t="shared" si="6"/>
        <v>94278204</v>
      </c>
      <c r="M45" s="44">
        <f t="shared" si="6"/>
        <v>36032852</v>
      </c>
      <c r="N45" s="44">
        <f t="shared" si="6"/>
        <v>171245688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4014091597</v>
      </c>
      <c r="X45" s="44">
        <f t="shared" si="6"/>
        <v>989654350</v>
      </c>
      <c r="Y45" s="44">
        <f t="shared" si="6"/>
        <v>3024437247</v>
      </c>
      <c r="Z45" s="45">
        <f>+IF(X45&lt;&gt;0,+(Y45/X45)*100,0)</f>
        <v>305.60541132366063</v>
      </c>
      <c r="AA45" s="46">
        <f>+AA26-AA44</f>
        <v>708585811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1725788504</v>
      </c>
      <c r="D47" s="18"/>
      <c r="E47" s="19">
        <v>242774389</v>
      </c>
      <c r="F47" s="20">
        <v>407487158</v>
      </c>
      <c r="G47" s="20">
        <v>371118897</v>
      </c>
      <c r="H47" s="20">
        <v>75830298</v>
      </c>
      <c r="I47" s="20">
        <v>307441224</v>
      </c>
      <c r="J47" s="20">
        <v>754390419</v>
      </c>
      <c r="K47" s="20">
        <v>134422810</v>
      </c>
      <c r="L47" s="20">
        <v>11297237</v>
      </c>
      <c r="M47" s="20">
        <v>107802780</v>
      </c>
      <c r="N47" s="20">
        <v>253522827</v>
      </c>
      <c r="O47" s="20"/>
      <c r="P47" s="20"/>
      <c r="Q47" s="20"/>
      <c r="R47" s="20"/>
      <c r="S47" s="20"/>
      <c r="T47" s="20"/>
      <c r="U47" s="20"/>
      <c r="V47" s="20"/>
      <c r="W47" s="20">
        <v>1007913246</v>
      </c>
      <c r="X47" s="20">
        <v>298515726</v>
      </c>
      <c r="Y47" s="20">
        <v>709397520</v>
      </c>
      <c r="Z47" s="47">
        <v>237.6415907817198</v>
      </c>
      <c r="AA47" s="22">
        <v>407487158</v>
      </c>
    </row>
    <row r="48" spans="1:27" x14ac:dyDescent="0.25">
      <c r="A48" s="23" t="s">
        <v>73</v>
      </c>
      <c r="B48" s="17" t="s">
        <v>32</v>
      </c>
      <c r="C48" s="18">
        <v>21895725</v>
      </c>
      <c r="D48" s="18"/>
      <c r="E48" s="19">
        <v>-3072626</v>
      </c>
      <c r="F48" s="20">
        <v>7427374</v>
      </c>
      <c r="G48" s="20">
        <v>23103584</v>
      </c>
      <c r="H48" s="20">
        <v>-5519605</v>
      </c>
      <c r="I48" s="20">
        <v>-19617863</v>
      </c>
      <c r="J48" s="20">
        <v>-2033884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5858343</v>
      </c>
      <c r="X48" s="20">
        <v>7427374</v>
      </c>
      <c r="Y48" s="20">
        <v>-1569031</v>
      </c>
      <c r="Z48" s="47">
        <v>-21.124976337531944</v>
      </c>
      <c r="AA48" s="22">
        <v>7427374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1747684229</v>
      </c>
      <c r="D50" s="50">
        <f t="shared" ref="D50:Y50" si="7">SUM(D47:D49)</f>
        <v>0</v>
      </c>
      <c r="E50" s="51">
        <f t="shared" si="7"/>
        <v>239701763</v>
      </c>
      <c r="F50" s="52">
        <f t="shared" si="7"/>
        <v>414914532</v>
      </c>
      <c r="G50" s="52">
        <f t="shared" si="7"/>
        <v>394222481</v>
      </c>
      <c r="H50" s="52">
        <f t="shared" si="7"/>
        <v>70310693</v>
      </c>
      <c r="I50" s="52">
        <f t="shared" si="7"/>
        <v>287823361</v>
      </c>
      <c r="J50" s="52">
        <f t="shared" si="7"/>
        <v>752356535</v>
      </c>
      <c r="K50" s="52">
        <f t="shared" si="7"/>
        <v>134422810</v>
      </c>
      <c r="L50" s="52">
        <f t="shared" si="7"/>
        <v>19189464</v>
      </c>
      <c r="M50" s="52">
        <f t="shared" si="7"/>
        <v>107802780</v>
      </c>
      <c r="N50" s="52">
        <f t="shared" si="7"/>
        <v>261415054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1013771589</v>
      </c>
      <c r="X50" s="52">
        <f t="shared" si="7"/>
        <v>305943100</v>
      </c>
      <c r="Y50" s="52">
        <f t="shared" si="7"/>
        <v>707828489</v>
      </c>
      <c r="Z50" s="53">
        <f>+IF(X50&lt;&gt;0,+(Y50/X50)*100,0)</f>
        <v>231.35952044677589</v>
      </c>
      <c r="AA50" s="54">
        <f>SUM(AA47:AA49)</f>
        <v>414914532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465419988</v>
      </c>
      <c r="G7" s="20">
        <v>-4570906</v>
      </c>
      <c r="H7" s="20">
        <v>-7238325</v>
      </c>
      <c r="I7" s="20">
        <v>2297198</v>
      </c>
      <c r="J7" s="20">
        <v>-9512033</v>
      </c>
      <c r="K7" s="20">
        <v>-1508584</v>
      </c>
      <c r="L7" s="20">
        <v>-5781192</v>
      </c>
      <c r="M7" s="20">
        <v>10156082</v>
      </c>
      <c r="N7" s="20">
        <v>2866306</v>
      </c>
      <c r="O7" s="20"/>
      <c r="P7" s="20"/>
      <c r="Q7" s="20"/>
      <c r="R7" s="20"/>
      <c r="S7" s="20"/>
      <c r="T7" s="20"/>
      <c r="U7" s="20"/>
      <c r="V7" s="20"/>
      <c r="W7" s="20">
        <v>-6645727</v>
      </c>
      <c r="X7" s="20">
        <v>404443633</v>
      </c>
      <c r="Y7" s="20">
        <v>-411089360</v>
      </c>
      <c r="Z7" s="21">
        <v>-101.64317755497959</v>
      </c>
      <c r="AA7" s="22">
        <v>465419988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>
        <v>1457</v>
      </c>
      <c r="L8" s="20">
        <v>2575</v>
      </c>
      <c r="M8" s="20">
        <v>2446</v>
      </c>
      <c r="N8" s="20">
        <v>6478</v>
      </c>
      <c r="O8" s="20"/>
      <c r="P8" s="20"/>
      <c r="Q8" s="20"/>
      <c r="R8" s="20"/>
      <c r="S8" s="20"/>
      <c r="T8" s="20"/>
      <c r="U8" s="20"/>
      <c r="V8" s="20"/>
      <c r="W8" s="20">
        <v>8898</v>
      </c>
      <c r="X8" s="20"/>
      <c r="Y8" s="20">
        <v>8898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29806446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28414152</v>
      </c>
      <c r="Y10" s="20">
        <v>-28414152</v>
      </c>
      <c r="Z10" s="21">
        <v>-100</v>
      </c>
      <c r="AA10" s="22">
        <v>29806446</v>
      </c>
    </row>
    <row r="11" spans="1:27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>
        <v>-154655</v>
      </c>
      <c r="L11" s="24">
        <v>124030</v>
      </c>
      <c r="M11" s="20">
        <v>287619</v>
      </c>
      <c r="N11" s="24">
        <v>256994</v>
      </c>
      <c r="O11" s="24"/>
      <c r="P11" s="24"/>
      <c r="Q11" s="20"/>
      <c r="R11" s="24"/>
      <c r="S11" s="24"/>
      <c r="T11" s="20"/>
      <c r="U11" s="24"/>
      <c r="V11" s="24"/>
      <c r="W11" s="24">
        <v>-22646921</v>
      </c>
      <c r="X11" s="20"/>
      <c r="Y11" s="24">
        <v>-22646921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495226434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-1661782</v>
      </c>
      <c r="L13" s="31">
        <f t="shared" si="0"/>
        <v>-5654587</v>
      </c>
      <c r="M13" s="31">
        <f t="shared" si="0"/>
        <v>10446147</v>
      </c>
      <c r="N13" s="31">
        <f t="shared" si="0"/>
        <v>3129778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-29283750</v>
      </c>
      <c r="X13" s="31">
        <f t="shared" si="0"/>
        <v>432857785</v>
      </c>
      <c r="Y13" s="31">
        <f t="shared" si="0"/>
        <v>-462141535</v>
      </c>
      <c r="Z13" s="32">
        <f>+IF(X13&lt;&gt;0,+(Y13/X13)*100,0)</f>
        <v>-106.76521273609529</v>
      </c>
      <c r="AA13" s="33">
        <f>SUM(AA6:AA12)</f>
        <v>495226434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85481020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>
        <v>11486782</v>
      </c>
      <c r="L17" s="24">
        <v>12500133</v>
      </c>
      <c r="M17" s="20">
        <v>8930021</v>
      </c>
      <c r="N17" s="24">
        <v>32916936</v>
      </c>
      <c r="O17" s="24"/>
      <c r="P17" s="24"/>
      <c r="Q17" s="20"/>
      <c r="R17" s="24"/>
      <c r="S17" s="24"/>
      <c r="T17" s="20"/>
      <c r="U17" s="24"/>
      <c r="V17" s="24"/>
      <c r="W17" s="24">
        <v>2165897883</v>
      </c>
      <c r="X17" s="20">
        <v>116070368</v>
      </c>
      <c r="Y17" s="24">
        <v>2049827515</v>
      </c>
      <c r="Z17" s="25">
        <v>1766.0213802372023</v>
      </c>
      <c r="AA17" s="26">
        <v>85481020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85481020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11486782</v>
      </c>
      <c r="L25" s="36">
        <f t="shared" si="1"/>
        <v>12500133</v>
      </c>
      <c r="M25" s="36">
        <f t="shared" si="1"/>
        <v>8930021</v>
      </c>
      <c r="N25" s="36">
        <f t="shared" si="1"/>
        <v>32916936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2165898223</v>
      </c>
      <c r="X25" s="36">
        <f t="shared" si="1"/>
        <v>116070368</v>
      </c>
      <c r="Y25" s="36">
        <f t="shared" si="1"/>
        <v>2049827855</v>
      </c>
      <c r="Z25" s="37">
        <f>+IF(X25&lt;&gt;0,+(Y25/X25)*100,0)</f>
        <v>1766.0216731629557</v>
      </c>
      <c r="AA25" s="38">
        <f>SUM(AA15:AA24)</f>
        <v>85481020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580707454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9825000</v>
      </c>
      <c r="L26" s="31">
        <f t="shared" si="2"/>
        <v>6845546</v>
      </c>
      <c r="M26" s="31">
        <f t="shared" si="2"/>
        <v>19376168</v>
      </c>
      <c r="N26" s="31">
        <f t="shared" si="2"/>
        <v>36046714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2136614473</v>
      </c>
      <c r="X26" s="31">
        <f t="shared" si="2"/>
        <v>548928153</v>
      </c>
      <c r="Y26" s="31">
        <f t="shared" si="2"/>
        <v>1587686320</v>
      </c>
      <c r="Z26" s="32">
        <f>+IF(X26&lt;&gt;0,+(Y26/X26)*100,0)</f>
        <v>289.23390271076153</v>
      </c>
      <c r="AA26" s="33">
        <f>+AA13+AA25</f>
        <v>580707454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-2657</v>
      </c>
      <c r="N31" s="20">
        <v>-2657</v>
      </c>
      <c r="O31" s="20"/>
      <c r="P31" s="20"/>
      <c r="Q31" s="20"/>
      <c r="R31" s="20"/>
      <c r="S31" s="20"/>
      <c r="T31" s="20"/>
      <c r="U31" s="20"/>
      <c r="V31" s="20"/>
      <c r="W31" s="20">
        <v>302561</v>
      </c>
      <c r="X31" s="20">
        <v>490077</v>
      </c>
      <c r="Y31" s="20">
        <v>-187516</v>
      </c>
      <c r="Z31" s="21">
        <v>-38.262558740769308</v>
      </c>
      <c r="AA31" s="22">
        <v>514090</v>
      </c>
    </row>
    <row r="32" spans="1:27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>
        <v>42212852</v>
      </c>
      <c r="L32" s="20">
        <v>140283834</v>
      </c>
      <c r="M32" s="20">
        <v>40796813</v>
      </c>
      <c r="N32" s="20">
        <v>223293499</v>
      </c>
      <c r="O32" s="20"/>
      <c r="P32" s="20"/>
      <c r="Q32" s="20"/>
      <c r="R32" s="20"/>
      <c r="S32" s="20"/>
      <c r="T32" s="20"/>
      <c r="U32" s="20"/>
      <c r="V32" s="20"/>
      <c r="W32" s="20">
        <v>-62367530</v>
      </c>
      <c r="X32" s="20"/>
      <c r="Y32" s="20">
        <v>-62367530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-3187256</v>
      </c>
      <c r="L33" s="20">
        <v>-2762451</v>
      </c>
      <c r="M33" s="20">
        <v>-4925268</v>
      </c>
      <c r="N33" s="20">
        <v>-10874975</v>
      </c>
      <c r="O33" s="20"/>
      <c r="P33" s="20"/>
      <c r="Q33" s="20"/>
      <c r="R33" s="20"/>
      <c r="S33" s="20"/>
      <c r="T33" s="20"/>
      <c r="U33" s="20"/>
      <c r="V33" s="20"/>
      <c r="W33" s="20">
        <v>-4774462</v>
      </c>
      <c r="X33" s="20"/>
      <c r="Y33" s="20">
        <v>-4774462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>
        <v>1018610</v>
      </c>
      <c r="L35" s="20">
        <v>-4993346</v>
      </c>
      <c r="M35" s="20">
        <v>-203338</v>
      </c>
      <c r="N35" s="20">
        <v>-4178074</v>
      </c>
      <c r="O35" s="20"/>
      <c r="P35" s="20"/>
      <c r="Q35" s="20"/>
      <c r="R35" s="20"/>
      <c r="S35" s="20"/>
      <c r="T35" s="20"/>
      <c r="U35" s="20"/>
      <c r="V35" s="20"/>
      <c r="W35" s="20">
        <v>-12562513</v>
      </c>
      <c r="X35" s="20"/>
      <c r="Y35" s="20">
        <v>-12562513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514090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40044206</v>
      </c>
      <c r="L37" s="31">
        <f t="shared" si="3"/>
        <v>132528037</v>
      </c>
      <c r="M37" s="31">
        <f t="shared" si="3"/>
        <v>35665550</v>
      </c>
      <c r="N37" s="31">
        <f t="shared" si="3"/>
        <v>208237793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-79401944</v>
      </c>
      <c r="X37" s="31">
        <f t="shared" si="3"/>
        <v>490077</v>
      </c>
      <c r="Y37" s="31">
        <f t="shared" si="3"/>
        <v>-79892021</v>
      </c>
      <c r="Z37" s="32">
        <f>+IF(X37&lt;&gt;0,+(Y37/X37)*100,0)</f>
        <v>-16301.932349406317</v>
      </c>
      <c r="AA37" s="33">
        <f>SUM(AA29:AA36)</f>
        <v>514090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514090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40044206</v>
      </c>
      <c r="L44" s="31">
        <f t="shared" si="5"/>
        <v>132528037</v>
      </c>
      <c r="M44" s="31">
        <f t="shared" si="5"/>
        <v>35665550</v>
      </c>
      <c r="N44" s="31">
        <f t="shared" si="5"/>
        <v>208237793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-79401944</v>
      </c>
      <c r="X44" s="31">
        <f t="shared" si="5"/>
        <v>490077</v>
      </c>
      <c r="Y44" s="31">
        <f t="shared" si="5"/>
        <v>-79892021</v>
      </c>
      <c r="Z44" s="32">
        <f>+IF(X44&lt;&gt;0,+(Y44/X44)*100,0)</f>
        <v>-16301.932349406317</v>
      </c>
      <c r="AA44" s="33">
        <f>+AA37+AA43</f>
        <v>514090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580193364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-30219206</v>
      </c>
      <c r="L45" s="44">
        <f t="shared" si="6"/>
        <v>-125682491</v>
      </c>
      <c r="M45" s="44">
        <f t="shared" si="6"/>
        <v>-16289382</v>
      </c>
      <c r="N45" s="44">
        <f t="shared" si="6"/>
        <v>-172191079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2216016417</v>
      </c>
      <c r="X45" s="44">
        <f t="shared" si="6"/>
        <v>548438076</v>
      </c>
      <c r="Y45" s="44">
        <f t="shared" si="6"/>
        <v>1667578341</v>
      </c>
      <c r="Z45" s="45">
        <f>+IF(X45&lt;&gt;0,+(Y45/X45)*100,0)</f>
        <v>304.05954910395388</v>
      </c>
      <c r="AA45" s="46">
        <f>+AA26-AA44</f>
        <v>580193364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1209084095</v>
      </c>
      <c r="D47" s="18"/>
      <c r="E47" s="19">
        <v>-3730257</v>
      </c>
      <c r="F47" s="20">
        <v>-3730257</v>
      </c>
      <c r="G47" s="20">
        <v>2</v>
      </c>
      <c r="H47" s="20">
        <v>-1743516</v>
      </c>
      <c r="I47" s="20">
        <v>-912612</v>
      </c>
      <c r="J47" s="20">
        <v>-2656126</v>
      </c>
      <c r="K47" s="20">
        <v>356706</v>
      </c>
      <c r="L47" s="20">
        <v>1372492</v>
      </c>
      <c r="M47" s="20">
        <v>-6168934</v>
      </c>
      <c r="N47" s="20">
        <v>-4439736</v>
      </c>
      <c r="O47" s="20"/>
      <c r="P47" s="20"/>
      <c r="Q47" s="20"/>
      <c r="R47" s="20"/>
      <c r="S47" s="20"/>
      <c r="T47" s="20"/>
      <c r="U47" s="20"/>
      <c r="V47" s="20"/>
      <c r="W47" s="20">
        <v>-7095862</v>
      </c>
      <c r="X47" s="20">
        <v>-1714677</v>
      </c>
      <c r="Y47" s="20">
        <v>-5381185</v>
      </c>
      <c r="Z47" s="47">
        <v>313.83082644719678</v>
      </c>
      <c r="AA47" s="22">
        <v>-3730257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1225284095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-3730257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356706</v>
      </c>
      <c r="L50" s="52">
        <f t="shared" si="7"/>
        <v>1372492</v>
      </c>
      <c r="M50" s="52">
        <f t="shared" si="7"/>
        <v>-6168934</v>
      </c>
      <c r="N50" s="52">
        <f t="shared" si="7"/>
        <v>-4439736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-7095862</v>
      </c>
      <c r="X50" s="52">
        <f t="shared" si="7"/>
        <v>-1714677</v>
      </c>
      <c r="Y50" s="52">
        <f t="shared" si="7"/>
        <v>-5381185</v>
      </c>
      <c r="Z50" s="53">
        <f>+IF(X50&lt;&gt;0,+(Y50/X50)*100,0)</f>
        <v>313.83082644719678</v>
      </c>
      <c r="AA50" s="54">
        <f>SUM(AA47:AA49)</f>
        <v>-3730257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19669919</v>
      </c>
      <c r="D6" s="18"/>
      <c r="E6" s="19">
        <v>11272516</v>
      </c>
      <c r="F6" s="20">
        <v>11272516</v>
      </c>
      <c r="G6" s="20">
        <v>1639112</v>
      </c>
      <c r="H6" s="20">
        <v>1806260</v>
      </c>
      <c r="I6" s="20">
        <v>2001759</v>
      </c>
      <c r="J6" s="20">
        <v>5447131</v>
      </c>
      <c r="K6" s="20">
        <v>2255637</v>
      </c>
      <c r="L6" s="20">
        <v>-3131517</v>
      </c>
      <c r="M6" s="20">
        <v>1894067</v>
      </c>
      <c r="N6" s="20">
        <v>1018187</v>
      </c>
      <c r="O6" s="20"/>
      <c r="P6" s="20"/>
      <c r="Q6" s="20"/>
      <c r="R6" s="20"/>
      <c r="S6" s="20"/>
      <c r="T6" s="20"/>
      <c r="U6" s="20"/>
      <c r="V6" s="20"/>
      <c r="W6" s="20">
        <v>6465318</v>
      </c>
      <c r="X6" s="20">
        <v>6127490</v>
      </c>
      <c r="Y6" s="20">
        <v>337828</v>
      </c>
      <c r="Z6" s="21">
        <v>5.513317851191923</v>
      </c>
      <c r="AA6" s="22">
        <v>11272516</v>
      </c>
    </row>
    <row r="7" spans="1:27" x14ac:dyDescent="0.25">
      <c r="A7" s="23" t="s">
        <v>35</v>
      </c>
      <c r="B7" s="17" t="s">
        <v>32</v>
      </c>
      <c r="C7" s="18">
        <v>9755167</v>
      </c>
      <c r="D7" s="18"/>
      <c r="E7" s="19">
        <v>11861242</v>
      </c>
      <c r="F7" s="20">
        <v>11861242</v>
      </c>
      <c r="G7" s="20">
        <v>11646119</v>
      </c>
      <c r="H7" s="20">
        <v>1922170</v>
      </c>
      <c r="I7" s="20">
        <v>1801101</v>
      </c>
      <c r="J7" s="20">
        <v>15369390</v>
      </c>
      <c r="K7" s="20">
        <v>1233419</v>
      </c>
      <c r="L7" s="20">
        <v>1451072</v>
      </c>
      <c r="M7" s="20">
        <v>1720704</v>
      </c>
      <c r="N7" s="20">
        <v>4405195</v>
      </c>
      <c r="O7" s="20"/>
      <c r="P7" s="20"/>
      <c r="Q7" s="20"/>
      <c r="R7" s="20"/>
      <c r="S7" s="20"/>
      <c r="T7" s="20"/>
      <c r="U7" s="20"/>
      <c r="V7" s="20"/>
      <c r="W7" s="20">
        <v>19774585</v>
      </c>
      <c r="X7" s="20">
        <v>5931172</v>
      </c>
      <c r="Y7" s="20">
        <v>13843413</v>
      </c>
      <c r="Z7" s="21">
        <v>233.40097033099022</v>
      </c>
      <c r="AA7" s="22">
        <v>11861242</v>
      </c>
    </row>
    <row r="8" spans="1:27" x14ac:dyDescent="0.25">
      <c r="A8" s="23" t="s">
        <v>36</v>
      </c>
      <c r="B8" s="17" t="s">
        <v>32</v>
      </c>
      <c r="C8" s="18">
        <v>127409</v>
      </c>
      <c r="D8" s="18"/>
      <c r="E8" s="19"/>
      <c r="F8" s="20"/>
      <c r="G8" s="20">
        <v>132471</v>
      </c>
      <c r="H8" s="20">
        <v>-3499</v>
      </c>
      <c r="I8" s="20">
        <v>12118</v>
      </c>
      <c r="J8" s="20">
        <v>141090</v>
      </c>
      <c r="K8" s="20">
        <v>4062</v>
      </c>
      <c r="L8" s="20">
        <v>-126</v>
      </c>
      <c r="M8" s="20">
        <v>3895</v>
      </c>
      <c r="N8" s="20">
        <v>7831</v>
      </c>
      <c r="O8" s="20"/>
      <c r="P8" s="20"/>
      <c r="Q8" s="20"/>
      <c r="R8" s="20"/>
      <c r="S8" s="20"/>
      <c r="T8" s="20"/>
      <c r="U8" s="20"/>
      <c r="V8" s="20"/>
      <c r="W8" s="20">
        <v>148921</v>
      </c>
      <c r="X8" s="20"/>
      <c r="Y8" s="20">
        <v>148921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29552495</v>
      </c>
      <c r="D13" s="29">
        <f>SUM(D6:D12)</f>
        <v>0</v>
      </c>
      <c r="E13" s="30">
        <f t="shared" si="0"/>
        <v>23133758</v>
      </c>
      <c r="F13" s="31">
        <f t="shared" si="0"/>
        <v>23133758</v>
      </c>
      <c r="G13" s="31">
        <f t="shared" si="0"/>
        <v>13417702</v>
      </c>
      <c r="H13" s="31">
        <f t="shared" si="0"/>
        <v>3724931</v>
      </c>
      <c r="I13" s="31">
        <f t="shared" si="0"/>
        <v>3814978</v>
      </c>
      <c r="J13" s="31">
        <f t="shared" si="0"/>
        <v>20957611</v>
      </c>
      <c r="K13" s="31">
        <f t="shared" si="0"/>
        <v>3493118</v>
      </c>
      <c r="L13" s="31">
        <f t="shared" si="0"/>
        <v>-1680571</v>
      </c>
      <c r="M13" s="31">
        <f t="shared" si="0"/>
        <v>3618666</v>
      </c>
      <c r="N13" s="31">
        <f t="shared" si="0"/>
        <v>5431213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26388824</v>
      </c>
      <c r="X13" s="31">
        <f t="shared" si="0"/>
        <v>12058662</v>
      </c>
      <c r="Y13" s="31">
        <f t="shared" si="0"/>
        <v>14330162</v>
      </c>
      <c r="Z13" s="32">
        <f>+IF(X13&lt;&gt;0,+(Y13/X13)*100,0)</f>
        <v>118.83708159329782</v>
      </c>
      <c r="AA13" s="33">
        <f>SUM(AA6:AA12)</f>
        <v>23133758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-28518</v>
      </c>
      <c r="D17" s="18"/>
      <c r="E17" s="19">
        <v>6736957</v>
      </c>
      <c r="F17" s="20">
        <v>6736957</v>
      </c>
      <c r="G17" s="24"/>
      <c r="H17" s="24"/>
      <c r="I17" s="24"/>
      <c r="J17" s="20"/>
      <c r="K17" s="24"/>
      <c r="L17" s="24">
        <v>4483861</v>
      </c>
      <c r="M17" s="20"/>
      <c r="N17" s="24">
        <v>4483861</v>
      </c>
      <c r="O17" s="24"/>
      <c r="P17" s="24"/>
      <c r="Q17" s="20"/>
      <c r="R17" s="24"/>
      <c r="S17" s="24"/>
      <c r="T17" s="20"/>
      <c r="U17" s="24"/>
      <c r="V17" s="24"/>
      <c r="W17" s="24">
        <v>4483861</v>
      </c>
      <c r="X17" s="20">
        <v>2881524</v>
      </c>
      <c r="Y17" s="24">
        <v>1602337</v>
      </c>
      <c r="Z17" s="25">
        <v>55.607275872073245</v>
      </c>
      <c r="AA17" s="26">
        <v>6736957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-28518</v>
      </c>
      <c r="D25" s="29">
        <f t="shared" ref="D25:Y25" si="1">SUM(D15:D24)</f>
        <v>0</v>
      </c>
      <c r="E25" s="35">
        <f t="shared" si="1"/>
        <v>6736957</v>
      </c>
      <c r="F25" s="36">
        <f t="shared" si="1"/>
        <v>6736957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4483861</v>
      </c>
      <c r="M25" s="36">
        <f t="shared" si="1"/>
        <v>0</v>
      </c>
      <c r="N25" s="36">
        <f t="shared" si="1"/>
        <v>4483861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4483861</v>
      </c>
      <c r="X25" s="36">
        <f t="shared" si="1"/>
        <v>2881524</v>
      </c>
      <c r="Y25" s="36">
        <f t="shared" si="1"/>
        <v>1602337</v>
      </c>
      <c r="Z25" s="37">
        <f>+IF(X25&lt;&gt;0,+(Y25/X25)*100,0)</f>
        <v>55.607275872073245</v>
      </c>
      <c r="AA25" s="38">
        <f>SUM(AA15:AA24)</f>
        <v>6736957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29523977</v>
      </c>
      <c r="D26" s="29">
        <f>+D13+D25</f>
        <v>0</v>
      </c>
      <c r="E26" s="30">
        <f t="shared" si="2"/>
        <v>29870715</v>
      </c>
      <c r="F26" s="31">
        <f t="shared" si="2"/>
        <v>29870715</v>
      </c>
      <c r="G26" s="31">
        <f t="shared" si="2"/>
        <v>13417702</v>
      </c>
      <c r="H26" s="31">
        <f t="shared" si="2"/>
        <v>3724931</v>
      </c>
      <c r="I26" s="31">
        <f t="shared" si="2"/>
        <v>3814978</v>
      </c>
      <c r="J26" s="31">
        <f t="shared" si="2"/>
        <v>20957611</v>
      </c>
      <c r="K26" s="31">
        <f t="shared" si="2"/>
        <v>3493118</v>
      </c>
      <c r="L26" s="31">
        <f t="shared" si="2"/>
        <v>2803290</v>
      </c>
      <c r="M26" s="31">
        <f t="shared" si="2"/>
        <v>3618666</v>
      </c>
      <c r="N26" s="31">
        <f t="shared" si="2"/>
        <v>9915074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30872685</v>
      </c>
      <c r="X26" s="31">
        <f t="shared" si="2"/>
        <v>14940186</v>
      </c>
      <c r="Y26" s="31">
        <f t="shared" si="2"/>
        <v>15932499</v>
      </c>
      <c r="Z26" s="32">
        <f>+IF(X26&lt;&gt;0,+(Y26/X26)*100,0)</f>
        <v>106.64190526142043</v>
      </c>
      <c r="AA26" s="33">
        <f>+AA13+AA25</f>
        <v>29870715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29523977</v>
      </c>
      <c r="D45" s="42">
        <f t="shared" si="6"/>
        <v>0</v>
      </c>
      <c r="E45" s="43">
        <f t="shared" si="6"/>
        <v>29870715</v>
      </c>
      <c r="F45" s="44">
        <f t="shared" si="6"/>
        <v>29870715</v>
      </c>
      <c r="G45" s="44">
        <f t="shared" si="6"/>
        <v>13417702</v>
      </c>
      <c r="H45" s="44">
        <f t="shared" si="6"/>
        <v>3724931</v>
      </c>
      <c r="I45" s="44">
        <f t="shared" si="6"/>
        <v>3814978</v>
      </c>
      <c r="J45" s="44">
        <f t="shared" si="6"/>
        <v>20957611</v>
      </c>
      <c r="K45" s="44">
        <f t="shared" si="6"/>
        <v>3493118</v>
      </c>
      <c r="L45" s="44">
        <f t="shared" si="6"/>
        <v>2803290</v>
      </c>
      <c r="M45" s="44">
        <f t="shared" si="6"/>
        <v>3618666</v>
      </c>
      <c r="N45" s="44">
        <f t="shared" si="6"/>
        <v>9915074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30872685</v>
      </c>
      <c r="X45" s="44">
        <f t="shared" si="6"/>
        <v>14940186</v>
      </c>
      <c r="Y45" s="44">
        <f t="shared" si="6"/>
        <v>15932499</v>
      </c>
      <c r="Z45" s="45">
        <f>+IF(X45&lt;&gt;0,+(Y45/X45)*100,0)</f>
        <v>106.64190526142043</v>
      </c>
      <c r="AA45" s="46">
        <f>+AA26-AA44</f>
        <v>29870715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29220715</v>
      </c>
      <c r="F47" s="20">
        <v>29220715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14615184</v>
      </c>
      <c r="Y47" s="20">
        <v>-14615184</v>
      </c>
      <c r="Z47" s="47">
        <v>-100</v>
      </c>
      <c r="AA47" s="22">
        <v>29220715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29220715</v>
      </c>
      <c r="F50" s="52">
        <f t="shared" si="7"/>
        <v>29220715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14615184</v>
      </c>
      <c r="Y50" s="52">
        <f t="shared" si="7"/>
        <v>-14615184</v>
      </c>
      <c r="Z50" s="53">
        <f>+IF(X50&lt;&gt;0,+(Y50/X50)*100,0)</f>
        <v>-100</v>
      </c>
      <c r="AA50" s="54">
        <f>SUM(AA47:AA49)</f>
        <v>29220715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-18916370</v>
      </c>
      <c r="D6" s="18"/>
      <c r="E6" s="19">
        <v>-8992365</v>
      </c>
      <c r="F6" s="20">
        <v>-8650988</v>
      </c>
      <c r="G6" s="20">
        <v>4140962</v>
      </c>
      <c r="H6" s="20">
        <v>820589</v>
      </c>
      <c r="I6" s="20">
        <v>784188</v>
      </c>
      <c r="J6" s="20">
        <v>5745739</v>
      </c>
      <c r="K6" s="20">
        <v>732821</v>
      </c>
      <c r="L6" s="20">
        <v>828879</v>
      </c>
      <c r="M6" s="20">
        <v>615194</v>
      </c>
      <c r="N6" s="20">
        <v>2176894</v>
      </c>
      <c r="O6" s="20"/>
      <c r="P6" s="20"/>
      <c r="Q6" s="20"/>
      <c r="R6" s="20"/>
      <c r="S6" s="20"/>
      <c r="T6" s="20"/>
      <c r="U6" s="20"/>
      <c r="V6" s="20"/>
      <c r="W6" s="20">
        <v>7922633</v>
      </c>
      <c r="X6" s="20">
        <v>-5575521</v>
      </c>
      <c r="Y6" s="20">
        <v>13498154</v>
      </c>
      <c r="Z6" s="21">
        <v>-242.09672961504401</v>
      </c>
      <c r="AA6" s="22">
        <v>-8650988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623328</v>
      </c>
      <c r="F7" s="20">
        <v>667971</v>
      </c>
      <c r="G7" s="20">
        <v>370965</v>
      </c>
      <c r="H7" s="20">
        <v>316683</v>
      </c>
      <c r="I7" s="20">
        <v>366562</v>
      </c>
      <c r="J7" s="20">
        <v>1054210</v>
      </c>
      <c r="K7" s="20">
        <v>303521</v>
      </c>
      <c r="L7" s="20">
        <v>153933</v>
      </c>
      <c r="M7" s="20">
        <v>342471</v>
      </c>
      <c r="N7" s="20">
        <v>799925</v>
      </c>
      <c r="O7" s="20"/>
      <c r="P7" s="20"/>
      <c r="Q7" s="20"/>
      <c r="R7" s="20"/>
      <c r="S7" s="20"/>
      <c r="T7" s="20"/>
      <c r="U7" s="20"/>
      <c r="V7" s="20"/>
      <c r="W7" s="20">
        <v>1854135</v>
      </c>
      <c r="X7" s="20">
        <v>-133153</v>
      </c>
      <c r="Y7" s="20">
        <v>1987288</v>
      </c>
      <c r="Z7" s="21">
        <v>-1492.4845854017558</v>
      </c>
      <c r="AA7" s="22">
        <v>667971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-18916370</v>
      </c>
      <c r="D13" s="29">
        <f>SUM(D6:D12)</f>
        <v>0</v>
      </c>
      <c r="E13" s="30">
        <f t="shared" si="0"/>
        <v>-8369037</v>
      </c>
      <c r="F13" s="31">
        <f t="shared" si="0"/>
        <v>-7983017</v>
      </c>
      <c r="G13" s="31">
        <f t="shared" si="0"/>
        <v>4511927</v>
      </c>
      <c r="H13" s="31">
        <f t="shared" si="0"/>
        <v>1137272</v>
      </c>
      <c r="I13" s="31">
        <f t="shared" si="0"/>
        <v>1150750</v>
      </c>
      <c r="J13" s="31">
        <f t="shared" si="0"/>
        <v>6799949</v>
      </c>
      <c r="K13" s="31">
        <f t="shared" si="0"/>
        <v>1036342</v>
      </c>
      <c r="L13" s="31">
        <f t="shared" si="0"/>
        <v>982812</v>
      </c>
      <c r="M13" s="31">
        <f t="shared" si="0"/>
        <v>957665</v>
      </c>
      <c r="N13" s="31">
        <f t="shared" si="0"/>
        <v>2976819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9776768</v>
      </c>
      <c r="X13" s="31">
        <f t="shared" si="0"/>
        <v>-5708674</v>
      </c>
      <c r="Y13" s="31">
        <f t="shared" si="0"/>
        <v>15485442</v>
      </c>
      <c r="Z13" s="32">
        <f>+IF(X13&lt;&gt;0,+(Y13/X13)*100,0)</f>
        <v>-271.26162748126796</v>
      </c>
      <c r="AA13" s="33">
        <f>SUM(AA6:AA12)</f>
        <v>-7983017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20654451</v>
      </c>
      <c r="D17" s="18"/>
      <c r="E17" s="19">
        <v>8579829</v>
      </c>
      <c r="F17" s="20">
        <v>21442451</v>
      </c>
      <c r="G17" s="24">
        <v>7789745</v>
      </c>
      <c r="H17" s="24">
        <v>-136142</v>
      </c>
      <c r="I17" s="24">
        <v>-2083</v>
      </c>
      <c r="J17" s="20">
        <v>7651520</v>
      </c>
      <c r="K17" s="24">
        <v>-2083</v>
      </c>
      <c r="L17" s="24">
        <v>-2083</v>
      </c>
      <c r="M17" s="20">
        <v>-2087</v>
      </c>
      <c r="N17" s="24">
        <v>-6253</v>
      </c>
      <c r="O17" s="24"/>
      <c r="P17" s="24"/>
      <c r="Q17" s="20"/>
      <c r="R17" s="24"/>
      <c r="S17" s="24"/>
      <c r="T17" s="20"/>
      <c r="U17" s="24"/>
      <c r="V17" s="24"/>
      <c r="W17" s="24">
        <v>7645267</v>
      </c>
      <c r="X17" s="20">
        <v>22298447</v>
      </c>
      <c r="Y17" s="24">
        <v>-14653180</v>
      </c>
      <c r="Z17" s="25">
        <v>-65.713903753028177</v>
      </c>
      <c r="AA17" s="26">
        <v>21442451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20654451</v>
      </c>
      <c r="D25" s="29">
        <f t="shared" ref="D25:Y25" si="1">SUM(D15:D24)</f>
        <v>0</v>
      </c>
      <c r="E25" s="35">
        <f t="shared" si="1"/>
        <v>8579829</v>
      </c>
      <c r="F25" s="36">
        <f t="shared" si="1"/>
        <v>21442451</v>
      </c>
      <c r="G25" s="36">
        <f t="shared" si="1"/>
        <v>7789745</v>
      </c>
      <c r="H25" s="36">
        <f t="shared" si="1"/>
        <v>-136142</v>
      </c>
      <c r="I25" s="36">
        <f t="shared" si="1"/>
        <v>-2083</v>
      </c>
      <c r="J25" s="36">
        <f t="shared" si="1"/>
        <v>7651520</v>
      </c>
      <c r="K25" s="36">
        <f t="shared" si="1"/>
        <v>-2083</v>
      </c>
      <c r="L25" s="36">
        <f t="shared" si="1"/>
        <v>-2083</v>
      </c>
      <c r="M25" s="36">
        <f t="shared" si="1"/>
        <v>-2087</v>
      </c>
      <c r="N25" s="36">
        <f t="shared" si="1"/>
        <v>-6253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7645267</v>
      </c>
      <c r="X25" s="36">
        <f t="shared" si="1"/>
        <v>22298447</v>
      </c>
      <c r="Y25" s="36">
        <f t="shared" si="1"/>
        <v>-14653180</v>
      </c>
      <c r="Z25" s="37">
        <f>+IF(X25&lt;&gt;0,+(Y25/X25)*100,0)</f>
        <v>-65.713903753028177</v>
      </c>
      <c r="AA25" s="38">
        <f>SUM(AA15:AA24)</f>
        <v>21442451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1738081</v>
      </c>
      <c r="D26" s="29">
        <f>+D13+D25</f>
        <v>0</v>
      </c>
      <c r="E26" s="30">
        <f t="shared" si="2"/>
        <v>210792</v>
      </c>
      <c r="F26" s="31">
        <f t="shared" si="2"/>
        <v>13459434</v>
      </c>
      <c r="G26" s="31">
        <f t="shared" si="2"/>
        <v>12301672</v>
      </c>
      <c r="H26" s="31">
        <f t="shared" si="2"/>
        <v>1001130</v>
      </c>
      <c r="I26" s="31">
        <f t="shared" si="2"/>
        <v>1148667</v>
      </c>
      <c r="J26" s="31">
        <f t="shared" si="2"/>
        <v>14451469</v>
      </c>
      <c r="K26" s="31">
        <f t="shared" si="2"/>
        <v>1034259</v>
      </c>
      <c r="L26" s="31">
        <f t="shared" si="2"/>
        <v>980729</v>
      </c>
      <c r="M26" s="31">
        <f t="shared" si="2"/>
        <v>955578</v>
      </c>
      <c r="N26" s="31">
        <f t="shared" si="2"/>
        <v>2970566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17422035</v>
      </c>
      <c r="X26" s="31">
        <f t="shared" si="2"/>
        <v>16589773</v>
      </c>
      <c r="Y26" s="31">
        <f t="shared" si="2"/>
        <v>832262</v>
      </c>
      <c r="Z26" s="32">
        <f>+IF(X26&lt;&gt;0,+(Y26/X26)*100,0)</f>
        <v>5.0167172269325206</v>
      </c>
      <c r="AA26" s="33">
        <f>+AA13+AA25</f>
        <v>13459434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1738081</v>
      </c>
      <c r="D45" s="42">
        <f t="shared" si="6"/>
        <v>0</v>
      </c>
      <c r="E45" s="43">
        <f t="shared" si="6"/>
        <v>210792</v>
      </c>
      <c r="F45" s="44">
        <f t="shared" si="6"/>
        <v>13459434</v>
      </c>
      <c r="G45" s="44">
        <f t="shared" si="6"/>
        <v>12301672</v>
      </c>
      <c r="H45" s="44">
        <f t="shared" si="6"/>
        <v>1001130</v>
      </c>
      <c r="I45" s="44">
        <f t="shared" si="6"/>
        <v>1148667</v>
      </c>
      <c r="J45" s="44">
        <f t="shared" si="6"/>
        <v>14451469</v>
      </c>
      <c r="K45" s="44">
        <f t="shared" si="6"/>
        <v>1034259</v>
      </c>
      <c r="L45" s="44">
        <f t="shared" si="6"/>
        <v>980729</v>
      </c>
      <c r="M45" s="44">
        <f t="shared" si="6"/>
        <v>955578</v>
      </c>
      <c r="N45" s="44">
        <f t="shared" si="6"/>
        <v>2970566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17422035</v>
      </c>
      <c r="X45" s="44">
        <f t="shared" si="6"/>
        <v>16589773</v>
      </c>
      <c r="Y45" s="44">
        <f t="shared" si="6"/>
        <v>832262</v>
      </c>
      <c r="Z45" s="45">
        <f>+IF(X45&lt;&gt;0,+(Y45/X45)*100,0)</f>
        <v>5.0167172269325206</v>
      </c>
      <c r="AA45" s="46">
        <f>+AA26-AA44</f>
        <v>13459434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-7581037</v>
      </c>
      <c r="F47" s="20">
        <v>-6602037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-3301005</v>
      </c>
      <c r="Y47" s="20">
        <v>3301005</v>
      </c>
      <c r="Z47" s="47">
        <v>-100</v>
      </c>
      <c r="AA47" s="22">
        <v>-6602037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-7581037</v>
      </c>
      <c r="F50" s="52">
        <f t="shared" si="7"/>
        <v>-6602037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-3301005</v>
      </c>
      <c r="Y50" s="52">
        <f t="shared" si="7"/>
        <v>3301005</v>
      </c>
      <c r="Z50" s="53">
        <f>+IF(X50&lt;&gt;0,+(Y50/X50)*100,0)</f>
        <v>-100</v>
      </c>
      <c r="AA50" s="54">
        <f>SUM(AA47:AA49)</f>
        <v>-6602037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23905100</v>
      </c>
      <c r="D6" s="18"/>
      <c r="E6" s="19">
        <v>11878505</v>
      </c>
      <c r="F6" s="20">
        <v>11878505</v>
      </c>
      <c r="G6" s="20">
        <v>1990647</v>
      </c>
      <c r="H6" s="20">
        <v>2621655</v>
      </c>
      <c r="I6" s="20">
        <v>3157193</v>
      </c>
      <c r="J6" s="20">
        <v>7769495</v>
      </c>
      <c r="K6" s="20">
        <v>2334109</v>
      </c>
      <c r="L6" s="20">
        <v>2471833</v>
      </c>
      <c r="M6" s="20">
        <v>2380774</v>
      </c>
      <c r="N6" s="20">
        <v>7186716</v>
      </c>
      <c r="O6" s="20"/>
      <c r="P6" s="20"/>
      <c r="Q6" s="20"/>
      <c r="R6" s="20"/>
      <c r="S6" s="20"/>
      <c r="T6" s="20"/>
      <c r="U6" s="20"/>
      <c r="V6" s="20"/>
      <c r="W6" s="20">
        <v>14956211</v>
      </c>
      <c r="X6" s="20">
        <v>6591784</v>
      </c>
      <c r="Y6" s="20">
        <v>8364427</v>
      </c>
      <c r="Z6" s="21">
        <v>126.89170336892106</v>
      </c>
      <c r="AA6" s="22">
        <v>11878505</v>
      </c>
    </row>
    <row r="7" spans="1:27" x14ac:dyDescent="0.25">
      <c r="A7" s="23" t="s">
        <v>35</v>
      </c>
      <c r="B7" s="17" t="s">
        <v>32</v>
      </c>
      <c r="C7" s="18">
        <v>26624105</v>
      </c>
      <c r="D7" s="18"/>
      <c r="E7" s="19">
        <v>32616460</v>
      </c>
      <c r="F7" s="20">
        <v>31419762</v>
      </c>
      <c r="G7" s="20">
        <v>27725682</v>
      </c>
      <c r="H7" s="20">
        <v>908059</v>
      </c>
      <c r="I7" s="20">
        <v>288759</v>
      </c>
      <c r="J7" s="20">
        <v>28922500</v>
      </c>
      <c r="K7" s="20">
        <v>-963239</v>
      </c>
      <c r="L7" s="20">
        <v>638593</v>
      </c>
      <c r="M7" s="20">
        <v>692710</v>
      </c>
      <c r="N7" s="20">
        <v>368064</v>
      </c>
      <c r="O7" s="20"/>
      <c r="P7" s="20"/>
      <c r="Q7" s="20"/>
      <c r="R7" s="20"/>
      <c r="S7" s="20"/>
      <c r="T7" s="20"/>
      <c r="U7" s="20"/>
      <c r="V7" s="20"/>
      <c r="W7" s="20">
        <v>29290564</v>
      </c>
      <c r="X7" s="20">
        <v>29017761</v>
      </c>
      <c r="Y7" s="20">
        <v>272803</v>
      </c>
      <c r="Z7" s="21">
        <v>0.94012422254080874</v>
      </c>
      <c r="AA7" s="22">
        <v>31419762</v>
      </c>
    </row>
    <row r="8" spans="1:27" x14ac:dyDescent="0.25">
      <c r="A8" s="23" t="s">
        <v>36</v>
      </c>
      <c r="B8" s="17" t="s">
        <v>32</v>
      </c>
      <c r="C8" s="18">
        <v>3340056</v>
      </c>
      <c r="D8" s="18"/>
      <c r="E8" s="19">
        <v>-1430516</v>
      </c>
      <c r="F8" s="20">
        <v>1909540</v>
      </c>
      <c r="G8" s="20">
        <v>3340056</v>
      </c>
      <c r="H8" s="20"/>
      <c r="I8" s="20">
        <v>360514</v>
      </c>
      <c r="J8" s="20">
        <v>3700570</v>
      </c>
      <c r="K8" s="20">
        <v>-3362501</v>
      </c>
      <c r="L8" s="20">
        <v>-119332</v>
      </c>
      <c r="M8" s="20">
        <v>1712</v>
      </c>
      <c r="N8" s="20">
        <v>-3480121</v>
      </c>
      <c r="O8" s="20"/>
      <c r="P8" s="20"/>
      <c r="Q8" s="20"/>
      <c r="R8" s="20"/>
      <c r="S8" s="20"/>
      <c r="T8" s="20"/>
      <c r="U8" s="20"/>
      <c r="V8" s="20"/>
      <c r="W8" s="20">
        <v>220449</v>
      </c>
      <c r="X8" s="20">
        <v>2624826</v>
      </c>
      <c r="Y8" s="20">
        <v>-2404377</v>
      </c>
      <c r="Z8" s="21">
        <v>-91.601386149024734</v>
      </c>
      <c r="AA8" s="22">
        <v>1909540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53869261</v>
      </c>
      <c r="D13" s="29">
        <f>SUM(D6:D12)</f>
        <v>0</v>
      </c>
      <c r="E13" s="30">
        <f t="shared" si="0"/>
        <v>43064449</v>
      </c>
      <c r="F13" s="31">
        <f t="shared" si="0"/>
        <v>45207807</v>
      </c>
      <c r="G13" s="31">
        <f t="shared" si="0"/>
        <v>33056385</v>
      </c>
      <c r="H13" s="31">
        <f t="shared" si="0"/>
        <v>3529714</v>
      </c>
      <c r="I13" s="31">
        <f t="shared" si="0"/>
        <v>3806466</v>
      </c>
      <c r="J13" s="31">
        <f t="shared" si="0"/>
        <v>40392565</v>
      </c>
      <c r="K13" s="31">
        <f t="shared" si="0"/>
        <v>-1991631</v>
      </c>
      <c r="L13" s="31">
        <f t="shared" si="0"/>
        <v>2991094</v>
      </c>
      <c r="M13" s="31">
        <f t="shared" si="0"/>
        <v>3075196</v>
      </c>
      <c r="N13" s="31">
        <f t="shared" si="0"/>
        <v>4074659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44467224</v>
      </c>
      <c r="X13" s="31">
        <f t="shared" si="0"/>
        <v>38234371</v>
      </c>
      <c r="Y13" s="31">
        <f t="shared" si="0"/>
        <v>6232853</v>
      </c>
      <c r="Z13" s="32">
        <f>+IF(X13&lt;&gt;0,+(Y13/X13)*100,0)</f>
        <v>16.301701419385193</v>
      </c>
      <c r="AA13" s="33">
        <f>SUM(AA6:AA12)</f>
        <v>45207807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1000998</v>
      </c>
      <c r="D17" s="18"/>
      <c r="E17" s="19">
        <v>12691168</v>
      </c>
      <c r="F17" s="20">
        <v>-2443859</v>
      </c>
      <c r="G17" s="24"/>
      <c r="H17" s="24"/>
      <c r="I17" s="24">
        <v>4995</v>
      </c>
      <c r="J17" s="20">
        <v>4995</v>
      </c>
      <c r="K17" s="24">
        <v>4995</v>
      </c>
      <c r="L17" s="24"/>
      <c r="M17" s="20">
        <v>399826</v>
      </c>
      <c r="N17" s="24">
        <v>404821</v>
      </c>
      <c r="O17" s="24"/>
      <c r="P17" s="24"/>
      <c r="Q17" s="20"/>
      <c r="R17" s="24"/>
      <c r="S17" s="24"/>
      <c r="T17" s="20"/>
      <c r="U17" s="24"/>
      <c r="V17" s="24"/>
      <c r="W17" s="24">
        <v>409816</v>
      </c>
      <c r="X17" s="20">
        <v>-396936</v>
      </c>
      <c r="Y17" s="24">
        <v>806752</v>
      </c>
      <c r="Z17" s="25">
        <v>-203.24485559384885</v>
      </c>
      <c r="AA17" s="26">
        <v>-2443859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1000998</v>
      </c>
      <c r="D25" s="29">
        <f t="shared" ref="D25:Y25" si="1">SUM(D15:D24)</f>
        <v>0</v>
      </c>
      <c r="E25" s="35">
        <f t="shared" si="1"/>
        <v>12691168</v>
      </c>
      <c r="F25" s="36">
        <f t="shared" si="1"/>
        <v>-2443859</v>
      </c>
      <c r="G25" s="36">
        <f t="shared" si="1"/>
        <v>0</v>
      </c>
      <c r="H25" s="36">
        <f t="shared" si="1"/>
        <v>0</v>
      </c>
      <c r="I25" s="36">
        <f t="shared" si="1"/>
        <v>4995</v>
      </c>
      <c r="J25" s="36">
        <f t="shared" si="1"/>
        <v>4995</v>
      </c>
      <c r="K25" s="36">
        <f t="shared" si="1"/>
        <v>4995</v>
      </c>
      <c r="L25" s="36">
        <f t="shared" si="1"/>
        <v>0</v>
      </c>
      <c r="M25" s="36">
        <f t="shared" si="1"/>
        <v>399826</v>
      </c>
      <c r="N25" s="36">
        <f t="shared" si="1"/>
        <v>404821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409816</v>
      </c>
      <c r="X25" s="36">
        <f t="shared" si="1"/>
        <v>-396936</v>
      </c>
      <c r="Y25" s="36">
        <f t="shared" si="1"/>
        <v>806752</v>
      </c>
      <c r="Z25" s="37">
        <f>+IF(X25&lt;&gt;0,+(Y25/X25)*100,0)</f>
        <v>-203.24485559384885</v>
      </c>
      <c r="AA25" s="38">
        <f>SUM(AA15:AA24)</f>
        <v>-2443859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54870259</v>
      </c>
      <c r="D26" s="29">
        <f>+D13+D25</f>
        <v>0</v>
      </c>
      <c r="E26" s="30">
        <f t="shared" si="2"/>
        <v>55755617</v>
      </c>
      <c r="F26" s="31">
        <f t="shared" si="2"/>
        <v>42763948</v>
      </c>
      <c r="G26" s="31">
        <f t="shared" si="2"/>
        <v>33056385</v>
      </c>
      <c r="H26" s="31">
        <f t="shared" si="2"/>
        <v>3529714</v>
      </c>
      <c r="I26" s="31">
        <f t="shared" si="2"/>
        <v>3811461</v>
      </c>
      <c r="J26" s="31">
        <f t="shared" si="2"/>
        <v>40397560</v>
      </c>
      <c r="K26" s="31">
        <f t="shared" si="2"/>
        <v>-1986636</v>
      </c>
      <c r="L26" s="31">
        <f t="shared" si="2"/>
        <v>2991094</v>
      </c>
      <c r="M26" s="31">
        <f t="shared" si="2"/>
        <v>3475022</v>
      </c>
      <c r="N26" s="31">
        <f t="shared" si="2"/>
        <v>4479480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44877040</v>
      </c>
      <c r="X26" s="31">
        <f t="shared" si="2"/>
        <v>37837435</v>
      </c>
      <c r="Y26" s="31">
        <f t="shared" si="2"/>
        <v>7039605</v>
      </c>
      <c r="Z26" s="32">
        <f>+IF(X26&lt;&gt;0,+(Y26/X26)*100,0)</f>
        <v>18.604868432545704</v>
      </c>
      <c r="AA26" s="33">
        <f>+AA13+AA25</f>
        <v>42763948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11556000</v>
      </c>
      <c r="F40" s="20">
        <v>11556000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5778000</v>
      </c>
      <c r="Y40" s="20">
        <v>-5778000</v>
      </c>
      <c r="Z40" s="21">
        <v>-100</v>
      </c>
      <c r="AA40" s="22">
        <v>11556000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11556000</v>
      </c>
      <c r="F43" s="36">
        <f t="shared" si="4"/>
        <v>11556000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5778000</v>
      </c>
      <c r="Y43" s="36">
        <f t="shared" si="4"/>
        <v>-5778000</v>
      </c>
      <c r="Z43" s="37">
        <f>+IF(X43&lt;&gt;0,+(Y43/X43)*100,0)</f>
        <v>-100</v>
      </c>
      <c r="AA43" s="38">
        <f>SUM(AA39:AA42)</f>
        <v>11556000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11556000</v>
      </c>
      <c r="F44" s="31">
        <f t="shared" si="5"/>
        <v>11556000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5778000</v>
      </c>
      <c r="Y44" s="31">
        <f t="shared" si="5"/>
        <v>-5778000</v>
      </c>
      <c r="Z44" s="32">
        <f>+IF(X44&lt;&gt;0,+(Y44/X44)*100,0)</f>
        <v>-100</v>
      </c>
      <c r="AA44" s="33">
        <f>+AA37+AA43</f>
        <v>11556000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54870259</v>
      </c>
      <c r="D45" s="42">
        <f t="shared" si="6"/>
        <v>0</v>
      </c>
      <c r="E45" s="43">
        <f t="shared" si="6"/>
        <v>44199617</v>
      </c>
      <c r="F45" s="44">
        <f t="shared" si="6"/>
        <v>31207948</v>
      </c>
      <c r="G45" s="44">
        <f t="shared" si="6"/>
        <v>33056385</v>
      </c>
      <c r="H45" s="44">
        <f t="shared" si="6"/>
        <v>3529714</v>
      </c>
      <c r="I45" s="44">
        <f t="shared" si="6"/>
        <v>3811461</v>
      </c>
      <c r="J45" s="44">
        <f t="shared" si="6"/>
        <v>40397560</v>
      </c>
      <c r="K45" s="44">
        <f t="shared" si="6"/>
        <v>-1986636</v>
      </c>
      <c r="L45" s="44">
        <f t="shared" si="6"/>
        <v>2991094</v>
      </c>
      <c r="M45" s="44">
        <f t="shared" si="6"/>
        <v>3475022</v>
      </c>
      <c r="N45" s="44">
        <f t="shared" si="6"/>
        <v>4479480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44877040</v>
      </c>
      <c r="X45" s="44">
        <f t="shared" si="6"/>
        <v>32059435</v>
      </c>
      <c r="Y45" s="44">
        <f t="shared" si="6"/>
        <v>12817605</v>
      </c>
      <c r="Z45" s="45">
        <f>+IF(X45&lt;&gt;0,+(Y45/X45)*100,0)</f>
        <v>39.980757614724027</v>
      </c>
      <c r="AA45" s="46">
        <f>+AA26-AA44</f>
        <v>31207948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1143647</v>
      </c>
      <c r="F47" s="20">
        <v>1243788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2095275</v>
      </c>
      <c r="Y47" s="20">
        <v>-2095275</v>
      </c>
      <c r="Z47" s="47">
        <v>-100</v>
      </c>
      <c r="AA47" s="22">
        <v>1243788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1143647</v>
      </c>
      <c r="F50" s="52">
        <f t="shared" si="7"/>
        <v>1243788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2095275</v>
      </c>
      <c r="Y50" s="52">
        <f t="shared" si="7"/>
        <v>-2095275</v>
      </c>
      <c r="Z50" s="53">
        <f>+IF(X50&lt;&gt;0,+(Y50/X50)*100,0)</f>
        <v>-100</v>
      </c>
      <c r="AA50" s="54">
        <f>SUM(AA47:AA49)</f>
        <v>1243788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485647021</v>
      </c>
      <c r="D6" s="18"/>
      <c r="E6" s="19">
        <v>452956075</v>
      </c>
      <c r="F6" s="20">
        <v>443659072</v>
      </c>
      <c r="G6" s="20">
        <v>505819969</v>
      </c>
      <c r="H6" s="20">
        <v>8700735</v>
      </c>
      <c r="I6" s="20">
        <v>7228182</v>
      </c>
      <c r="J6" s="20">
        <v>521748886</v>
      </c>
      <c r="K6" s="20">
        <v>8341577</v>
      </c>
      <c r="L6" s="20">
        <v>7816473</v>
      </c>
      <c r="M6" s="20">
        <v>16811393</v>
      </c>
      <c r="N6" s="20">
        <v>32969443</v>
      </c>
      <c r="O6" s="20"/>
      <c r="P6" s="20"/>
      <c r="Q6" s="20"/>
      <c r="R6" s="20"/>
      <c r="S6" s="20"/>
      <c r="T6" s="20"/>
      <c r="U6" s="20"/>
      <c r="V6" s="20"/>
      <c r="W6" s="20">
        <v>554718329</v>
      </c>
      <c r="X6" s="20">
        <v>433659418</v>
      </c>
      <c r="Y6" s="20">
        <v>121058911</v>
      </c>
      <c r="Z6" s="21">
        <v>27.915665145314566</v>
      </c>
      <c r="AA6" s="22">
        <v>443659072</v>
      </c>
    </row>
    <row r="7" spans="1:27" x14ac:dyDescent="0.25">
      <c r="A7" s="23" t="s">
        <v>35</v>
      </c>
      <c r="B7" s="17" t="s">
        <v>32</v>
      </c>
      <c r="C7" s="18">
        <v>-700459</v>
      </c>
      <c r="D7" s="18"/>
      <c r="E7" s="19">
        <v>-6643038</v>
      </c>
      <c r="F7" s="20">
        <v>-6643038</v>
      </c>
      <c r="G7" s="20">
        <v>10786234</v>
      </c>
      <c r="H7" s="20">
        <v>-9877972</v>
      </c>
      <c r="I7" s="20">
        <v>2284856</v>
      </c>
      <c r="J7" s="20">
        <v>3193118</v>
      </c>
      <c r="K7" s="20">
        <v>-788472</v>
      </c>
      <c r="L7" s="20">
        <v>1037312</v>
      </c>
      <c r="M7" s="20">
        <v>810650</v>
      </c>
      <c r="N7" s="20">
        <v>1059490</v>
      </c>
      <c r="O7" s="20"/>
      <c r="P7" s="20"/>
      <c r="Q7" s="20"/>
      <c r="R7" s="20"/>
      <c r="S7" s="20"/>
      <c r="T7" s="20"/>
      <c r="U7" s="20"/>
      <c r="V7" s="20"/>
      <c r="W7" s="20">
        <v>4252608</v>
      </c>
      <c r="X7" s="20">
        <v>-6198934</v>
      </c>
      <c r="Y7" s="20">
        <v>10451542</v>
      </c>
      <c r="Z7" s="21">
        <v>-168.60224677339684</v>
      </c>
      <c r="AA7" s="22">
        <v>-6643038</v>
      </c>
    </row>
    <row r="8" spans="1:27" x14ac:dyDescent="0.25">
      <c r="A8" s="23" t="s">
        <v>36</v>
      </c>
      <c r="B8" s="17" t="s">
        <v>32</v>
      </c>
      <c r="C8" s="18">
        <v>1142017</v>
      </c>
      <c r="D8" s="18"/>
      <c r="E8" s="19">
        <v>1102908</v>
      </c>
      <c r="F8" s="20">
        <v>1102908</v>
      </c>
      <c r="G8" s="20">
        <v>1290407</v>
      </c>
      <c r="H8" s="20">
        <v>-50999</v>
      </c>
      <c r="I8" s="20">
        <v>80883</v>
      </c>
      <c r="J8" s="20">
        <v>1320291</v>
      </c>
      <c r="K8" s="20">
        <v>-154472</v>
      </c>
      <c r="L8" s="20">
        <v>11211</v>
      </c>
      <c r="M8" s="20">
        <v>-20123</v>
      </c>
      <c r="N8" s="20">
        <v>-163384</v>
      </c>
      <c r="O8" s="20"/>
      <c r="P8" s="20"/>
      <c r="Q8" s="20"/>
      <c r="R8" s="20"/>
      <c r="S8" s="20"/>
      <c r="T8" s="20"/>
      <c r="U8" s="20"/>
      <c r="V8" s="20"/>
      <c r="W8" s="20">
        <v>1156907</v>
      </c>
      <c r="X8" s="20">
        <v>1366515</v>
      </c>
      <c r="Y8" s="20">
        <v>-209608</v>
      </c>
      <c r="Z8" s="21">
        <v>-15.33887297248841</v>
      </c>
      <c r="AA8" s="22">
        <v>1102908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-46901216</v>
      </c>
      <c r="D10" s="18"/>
      <c r="E10" s="19">
        <v>2650401</v>
      </c>
      <c r="F10" s="20">
        <v>2650401</v>
      </c>
      <c r="G10" s="20">
        <v>-48090092</v>
      </c>
      <c r="H10" s="20">
        <v>-750075</v>
      </c>
      <c r="I10" s="20">
        <v>-1055276</v>
      </c>
      <c r="J10" s="20">
        <v>-49895443</v>
      </c>
      <c r="K10" s="20">
        <v>-812271</v>
      </c>
      <c r="L10" s="20">
        <v>-345740</v>
      </c>
      <c r="M10" s="20">
        <v>-467805</v>
      </c>
      <c r="N10" s="20">
        <v>-1625816</v>
      </c>
      <c r="O10" s="20"/>
      <c r="P10" s="20"/>
      <c r="Q10" s="20"/>
      <c r="R10" s="20"/>
      <c r="S10" s="20"/>
      <c r="T10" s="20"/>
      <c r="U10" s="20"/>
      <c r="V10" s="20"/>
      <c r="W10" s="20">
        <v>-51521259</v>
      </c>
      <c r="X10" s="20">
        <v>2543733</v>
      </c>
      <c r="Y10" s="20">
        <v>-54064992</v>
      </c>
      <c r="Z10" s="21">
        <v>-2125.4192951854616</v>
      </c>
      <c r="AA10" s="22">
        <v>2650401</v>
      </c>
    </row>
    <row r="11" spans="1:27" x14ac:dyDescent="0.25">
      <c r="A11" s="23" t="s">
        <v>39</v>
      </c>
      <c r="B11" s="17" t="s">
        <v>32</v>
      </c>
      <c r="C11" s="18">
        <v>103718</v>
      </c>
      <c r="D11" s="18"/>
      <c r="E11" s="19"/>
      <c r="F11" s="20"/>
      <c r="G11" s="24">
        <v>28605</v>
      </c>
      <c r="H11" s="24">
        <v>476776</v>
      </c>
      <c r="I11" s="24">
        <v>-353319</v>
      </c>
      <c r="J11" s="20">
        <v>152062</v>
      </c>
      <c r="K11" s="24">
        <v>344520</v>
      </c>
      <c r="L11" s="24">
        <v>-239195</v>
      </c>
      <c r="M11" s="20">
        <v>-41252</v>
      </c>
      <c r="N11" s="24">
        <v>64073</v>
      </c>
      <c r="O11" s="24"/>
      <c r="P11" s="24"/>
      <c r="Q11" s="20"/>
      <c r="R11" s="24"/>
      <c r="S11" s="24"/>
      <c r="T11" s="20"/>
      <c r="U11" s="24"/>
      <c r="V11" s="24"/>
      <c r="W11" s="24">
        <v>216135</v>
      </c>
      <c r="X11" s="20"/>
      <c r="Y11" s="24">
        <v>216135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438292414</v>
      </c>
      <c r="D13" s="29">
        <f>SUM(D6:D12)</f>
        <v>0</v>
      </c>
      <c r="E13" s="30">
        <f t="shared" si="0"/>
        <v>449067679</v>
      </c>
      <c r="F13" s="31">
        <f t="shared" si="0"/>
        <v>439770676</v>
      </c>
      <c r="G13" s="31">
        <f t="shared" si="0"/>
        <v>468836456</v>
      </c>
      <c r="H13" s="31">
        <f t="shared" si="0"/>
        <v>-1501535</v>
      </c>
      <c r="I13" s="31">
        <f t="shared" si="0"/>
        <v>8185326</v>
      </c>
      <c r="J13" s="31">
        <f t="shared" si="0"/>
        <v>475520247</v>
      </c>
      <c r="K13" s="31">
        <f t="shared" si="0"/>
        <v>6930882</v>
      </c>
      <c r="L13" s="31">
        <f t="shared" si="0"/>
        <v>8280061</v>
      </c>
      <c r="M13" s="31">
        <f t="shared" si="0"/>
        <v>17092863</v>
      </c>
      <c r="N13" s="31">
        <f t="shared" si="0"/>
        <v>32303806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507824053</v>
      </c>
      <c r="X13" s="31">
        <f t="shared" si="0"/>
        <v>430372065</v>
      </c>
      <c r="Y13" s="31">
        <f t="shared" si="0"/>
        <v>77451988</v>
      </c>
      <c r="Z13" s="32">
        <f>+IF(X13&lt;&gt;0,+(Y13/X13)*100,0)</f>
        <v>17.996518431092873</v>
      </c>
      <c r="AA13" s="33">
        <f>SUM(AA6:AA12)</f>
        <v>439770676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113613371</v>
      </c>
      <c r="D17" s="18"/>
      <c r="E17" s="19">
        <v>299022114</v>
      </c>
      <c r="F17" s="20">
        <v>306459761</v>
      </c>
      <c r="G17" s="24">
        <v>113435727</v>
      </c>
      <c r="H17" s="24">
        <v>628521</v>
      </c>
      <c r="I17" s="24">
        <v>-2672127</v>
      </c>
      <c r="J17" s="20">
        <v>111392121</v>
      </c>
      <c r="K17" s="24">
        <v>-1028100</v>
      </c>
      <c r="L17" s="24">
        <v>-876772</v>
      </c>
      <c r="M17" s="20">
        <v>-1034078</v>
      </c>
      <c r="N17" s="24">
        <v>-2938950</v>
      </c>
      <c r="O17" s="24"/>
      <c r="P17" s="24"/>
      <c r="Q17" s="20"/>
      <c r="R17" s="24"/>
      <c r="S17" s="24"/>
      <c r="T17" s="20"/>
      <c r="U17" s="24"/>
      <c r="V17" s="24"/>
      <c r="W17" s="24">
        <v>108453171</v>
      </c>
      <c r="X17" s="20">
        <v>300299642</v>
      </c>
      <c r="Y17" s="24">
        <v>-191846471</v>
      </c>
      <c r="Z17" s="25">
        <v>-63.885014887896538</v>
      </c>
      <c r="AA17" s="26">
        <v>306459761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113613371</v>
      </c>
      <c r="D25" s="29">
        <f t="shared" ref="D25:Y25" si="1">SUM(D15:D24)</f>
        <v>0</v>
      </c>
      <c r="E25" s="35">
        <f t="shared" si="1"/>
        <v>299022114</v>
      </c>
      <c r="F25" s="36">
        <f t="shared" si="1"/>
        <v>306459761</v>
      </c>
      <c r="G25" s="36">
        <f t="shared" si="1"/>
        <v>113435727</v>
      </c>
      <c r="H25" s="36">
        <f t="shared" si="1"/>
        <v>628521</v>
      </c>
      <c r="I25" s="36">
        <f t="shared" si="1"/>
        <v>-2672127</v>
      </c>
      <c r="J25" s="36">
        <f t="shared" si="1"/>
        <v>111392121</v>
      </c>
      <c r="K25" s="36">
        <f t="shared" si="1"/>
        <v>-1028100</v>
      </c>
      <c r="L25" s="36">
        <f t="shared" si="1"/>
        <v>-876772</v>
      </c>
      <c r="M25" s="36">
        <f t="shared" si="1"/>
        <v>-1034078</v>
      </c>
      <c r="N25" s="36">
        <f t="shared" si="1"/>
        <v>-2938950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108453171</v>
      </c>
      <c r="X25" s="36">
        <f t="shared" si="1"/>
        <v>300299642</v>
      </c>
      <c r="Y25" s="36">
        <f t="shared" si="1"/>
        <v>-191846471</v>
      </c>
      <c r="Z25" s="37">
        <f>+IF(X25&lt;&gt;0,+(Y25/X25)*100,0)</f>
        <v>-63.885014887896538</v>
      </c>
      <c r="AA25" s="38">
        <f>SUM(AA15:AA24)</f>
        <v>306459761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551905785</v>
      </c>
      <c r="D26" s="29">
        <f>+D13+D25</f>
        <v>0</v>
      </c>
      <c r="E26" s="30">
        <f t="shared" si="2"/>
        <v>748089793</v>
      </c>
      <c r="F26" s="31">
        <f t="shared" si="2"/>
        <v>746230437</v>
      </c>
      <c r="G26" s="31">
        <f t="shared" si="2"/>
        <v>582272183</v>
      </c>
      <c r="H26" s="31">
        <f t="shared" si="2"/>
        <v>-873014</v>
      </c>
      <c r="I26" s="31">
        <f t="shared" si="2"/>
        <v>5513199</v>
      </c>
      <c r="J26" s="31">
        <f t="shared" si="2"/>
        <v>586912368</v>
      </c>
      <c r="K26" s="31">
        <f t="shared" si="2"/>
        <v>5902782</v>
      </c>
      <c r="L26" s="31">
        <f t="shared" si="2"/>
        <v>7403289</v>
      </c>
      <c r="M26" s="31">
        <f t="shared" si="2"/>
        <v>16058785</v>
      </c>
      <c r="N26" s="31">
        <f t="shared" si="2"/>
        <v>29364856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616277224</v>
      </c>
      <c r="X26" s="31">
        <f t="shared" si="2"/>
        <v>730671707</v>
      </c>
      <c r="Y26" s="31">
        <f t="shared" si="2"/>
        <v>-114394483</v>
      </c>
      <c r="Z26" s="32">
        <f>+IF(X26&lt;&gt;0,+(Y26/X26)*100,0)</f>
        <v>-15.656071242950153</v>
      </c>
      <c r="AA26" s="33">
        <f>+AA13+AA25</f>
        <v>746230437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1447461</v>
      </c>
      <c r="G30" s="20">
        <v>1301928</v>
      </c>
      <c r="H30" s="20"/>
      <c r="I30" s="20"/>
      <c r="J30" s="20">
        <v>1301928</v>
      </c>
      <c r="K30" s="20"/>
      <c r="L30" s="20"/>
      <c r="M30" s="20">
        <v>-625980</v>
      </c>
      <c r="N30" s="20">
        <v>-625980</v>
      </c>
      <c r="O30" s="20"/>
      <c r="P30" s="20"/>
      <c r="Q30" s="20"/>
      <c r="R30" s="20"/>
      <c r="S30" s="20"/>
      <c r="T30" s="20"/>
      <c r="U30" s="20"/>
      <c r="V30" s="20"/>
      <c r="W30" s="20">
        <v>675948</v>
      </c>
      <c r="X30" s="20">
        <v>1507886</v>
      </c>
      <c r="Y30" s="20">
        <v>-831938</v>
      </c>
      <c r="Z30" s="21">
        <v>-55.172473250630347</v>
      </c>
      <c r="AA30" s="22">
        <v>1447461</v>
      </c>
    </row>
    <row r="31" spans="1:27" x14ac:dyDescent="0.25">
      <c r="A31" s="23" t="s">
        <v>58</v>
      </c>
      <c r="B31" s="39" t="s">
        <v>32</v>
      </c>
      <c r="C31" s="18">
        <v>978235</v>
      </c>
      <c r="D31" s="18"/>
      <c r="E31" s="19">
        <v>750000</v>
      </c>
      <c r="F31" s="20">
        <v>750000</v>
      </c>
      <c r="G31" s="20">
        <v>1051260</v>
      </c>
      <c r="H31" s="20">
        <v>61573</v>
      </c>
      <c r="I31" s="20">
        <v>49828</v>
      </c>
      <c r="J31" s="20">
        <v>1162661</v>
      </c>
      <c r="K31" s="20">
        <v>109577</v>
      </c>
      <c r="L31" s="20">
        <v>77180</v>
      </c>
      <c r="M31" s="20">
        <v>97736</v>
      </c>
      <c r="N31" s="20">
        <v>284493</v>
      </c>
      <c r="O31" s="20"/>
      <c r="P31" s="20"/>
      <c r="Q31" s="20"/>
      <c r="R31" s="20"/>
      <c r="S31" s="20"/>
      <c r="T31" s="20"/>
      <c r="U31" s="20"/>
      <c r="V31" s="20"/>
      <c r="W31" s="20">
        <v>1447154</v>
      </c>
      <c r="X31" s="20">
        <v>375000</v>
      </c>
      <c r="Y31" s="20">
        <v>1072154</v>
      </c>
      <c r="Z31" s="21">
        <v>285.90773333333334</v>
      </c>
      <c r="AA31" s="22">
        <v>750000</v>
      </c>
    </row>
    <row r="32" spans="1:27" x14ac:dyDescent="0.25">
      <c r="A32" s="23" t="s">
        <v>59</v>
      </c>
      <c r="B32" s="17" t="s">
        <v>32</v>
      </c>
      <c r="C32" s="18">
        <v>-3906905</v>
      </c>
      <c r="D32" s="18"/>
      <c r="E32" s="19">
        <v>-9538147</v>
      </c>
      <c r="F32" s="20">
        <v>-9538147</v>
      </c>
      <c r="G32" s="20">
        <v>-3850662</v>
      </c>
      <c r="H32" s="20">
        <v>95578</v>
      </c>
      <c r="I32" s="20">
        <v>62495</v>
      </c>
      <c r="J32" s="20">
        <v>-3692589</v>
      </c>
      <c r="K32" s="20">
        <v>68159</v>
      </c>
      <c r="L32" s="20">
        <v>340833</v>
      </c>
      <c r="M32" s="20">
        <v>-578404</v>
      </c>
      <c r="N32" s="20">
        <v>-169412</v>
      </c>
      <c r="O32" s="20"/>
      <c r="P32" s="20"/>
      <c r="Q32" s="20"/>
      <c r="R32" s="20"/>
      <c r="S32" s="20"/>
      <c r="T32" s="20"/>
      <c r="U32" s="20"/>
      <c r="V32" s="20"/>
      <c r="W32" s="20">
        <v>-3862001</v>
      </c>
      <c r="X32" s="20">
        <v>-9041116</v>
      </c>
      <c r="Y32" s="20">
        <v>5179115</v>
      </c>
      <c r="Z32" s="21">
        <v>-57.28402334402081</v>
      </c>
      <c r="AA32" s="22">
        <v>-9538147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342000</v>
      </c>
      <c r="I33" s="20">
        <v>-559593</v>
      </c>
      <c r="J33" s="20">
        <v>-217593</v>
      </c>
      <c r="K33" s="20">
        <v>-619335</v>
      </c>
      <c r="L33" s="20">
        <v>-437891</v>
      </c>
      <c r="M33" s="20">
        <v>863819</v>
      </c>
      <c r="N33" s="20">
        <v>-193407</v>
      </c>
      <c r="O33" s="20"/>
      <c r="P33" s="20"/>
      <c r="Q33" s="20"/>
      <c r="R33" s="20"/>
      <c r="S33" s="20"/>
      <c r="T33" s="20"/>
      <c r="U33" s="20"/>
      <c r="V33" s="20"/>
      <c r="W33" s="20">
        <v>-411000</v>
      </c>
      <c r="X33" s="20"/>
      <c r="Y33" s="20">
        <v>-411000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6716069</v>
      </c>
      <c r="D34" s="18"/>
      <c r="E34" s="19">
        <v>7450637</v>
      </c>
      <c r="F34" s="20">
        <v>7450637</v>
      </c>
      <c r="G34" s="20">
        <v>5292257</v>
      </c>
      <c r="H34" s="20">
        <v>1784612</v>
      </c>
      <c r="I34" s="20">
        <v>180400</v>
      </c>
      <c r="J34" s="20">
        <v>7257269</v>
      </c>
      <c r="K34" s="20">
        <v>180400</v>
      </c>
      <c r="L34" s="20">
        <v>180400</v>
      </c>
      <c r="M34" s="20">
        <v>180400</v>
      </c>
      <c r="N34" s="20">
        <v>541200</v>
      </c>
      <c r="O34" s="20"/>
      <c r="P34" s="20"/>
      <c r="Q34" s="20"/>
      <c r="R34" s="20"/>
      <c r="S34" s="20"/>
      <c r="T34" s="20"/>
      <c r="U34" s="20"/>
      <c r="V34" s="20"/>
      <c r="W34" s="20">
        <v>7798469</v>
      </c>
      <c r="X34" s="20">
        <v>7520357</v>
      </c>
      <c r="Y34" s="20">
        <v>278112</v>
      </c>
      <c r="Z34" s="21">
        <v>3.6981223098850227</v>
      </c>
      <c r="AA34" s="22">
        <v>7450637</v>
      </c>
    </row>
    <row r="35" spans="1:27" x14ac:dyDescent="0.25">
      <c r="A35" s="23" t="s">
        <v>39</v>
      </c>
      <c r="B35" s="17" t="s">
        <v>32</v>
      </c>
      <c r="C35" s="18">
        <v>4765363</v>
      </c>
      <c r="D35" s="18"/>
      <c r="E35" s="19"/>
      <c r="F35" s="20"/>
      <c r="G35" s="20">
        <v>6026955</v>
      </c>
      <c r="H35" s="20">
        <v>95566</v>
      </c>
      <c r="I35" s="20">
        <v>146034</v>
      </c>
      <c r="J35" s="20">
        <v>6268555</v>
      </c>
      <c r="K35" s="20">
        <v>101073</v>
      </c>
      <c r="L35" s="20">
        <v>22871</v>
      </c>
      <c r="M35" s="20">
        <v>118357</v>
      </c>
      <c r="N35" s="20">
        <v>242301</v>
      </c>
      <c r="O35" s="20"/>
      <c r="P35" s="20"/>
      <c r="Q35" s="20"/>
      <c r="R35" s="20"/>
      <c r="S35" s="20"/>
      <c r="T35" s="20"/>
      <c r="U35" s="20"/>
      <c r="V35" s="20"/>
      <c r="W35" s="20">
        <v>6510856</v>
      </c>
      <c r="X35" s="20"/>
      <c r="Y35" s="20">
        <v>6510856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9854690</v>
      </c>
      <c r="D37" s="29">
        <f t="shared" ref="D37:Y37" si="3">SUM(D29:D36)</f>
        <v>0</v>
      </c>
      <c r="E37" s="30">
        <f t="shared" si="3"/>
        <v>1969307</v>
      </c>
      <c r="F37" s="31">
        <f t="shared" si="3"/>
        <v>109951</v>
      </c>
      <c r="G37" s="31">
        <f t="shared" si="3"/>
        <v>9821738</v>
      </c>
      <c r="H37" s="31">
        <f t="shared" si="3"/>
        <v>2379329</v>
      </c>
      <c r="I37" s="31">
        <f t="shared" si="3"/>
        <v>-120836</v>
      </c>
      <c r="J37" s="31">
        <f t="shared" si="3"/>
        <v>12080231</v>
      </c>
      <c r="K37" s="31">
        <f t="shared" si="3"/>
        <v>-160126</v>
      </c>
      <c r="L37" s="31">
        <f t="shared" si="3"/>
        <v>183393</v>
      </c>
      <c r="M37" s="31">
        <f t="shared" si="3"/>
        <v>55928</v>
      </c>
      <c r="N37" s="31">
        <f t="shared" si="3"/>
        <v>79195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12159426</v>
      </c>
      <c r="X37" s="31">
        <f t="shared" si="3"/>
        <v>362127</v>
      </c>
      <c r="Y37" s="31">
        <f t="shared" si="3"/>
        <v>11797299</v>
      </c>
      <c r="Z37" s="32">
        <f>+IF(X37&lt;&gt;0,+(Y37/X37)*100,0)</f>
        <v>3257.7794530648084</v>
      </c>
      <c r="AA37" s="33">
        <f>SUM(AA29:AA36)</f>
        <v>109951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11267435</v>
      </c>
      <c r="D39" s="18"/>
      <c r="E39" s="19">
        <v>9819981</v>
      </c>
      <c r="F39" s="20">
        <v>9819981</v>
      </c>
      <c r="G39" s="20">
        <v>11267435</v>
      </c>
      <c r="H39" s="20"/>
      <c r="I39" s="20"/>
      <c r="J39" s="20">
        <v>11267435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11267435</v>
      </c>
      <c r="X39" s="20">
        <v>11267435</v>
      </c>
      <c r="Y39" s="20"/>
      <c r="Z39" s="21"/>
      <c r="AA39" s="22">
        <v>9819981</v>
      </c>
    </row>
    <row r="40" spans="1:27" x14ac:dyDescent="0.25">
      <c r="A40" s="23" t="s">
        <v>61</v>
      </c>
      <c r="B40" s="17" t="s">
        <v>32</v>
      </c>
      <c r="C40" s="18">
        <v>58477759</v>
      </c>
      <c r="D40" s="18"/>
      <c r="E40" s="19">
        <v>70742738</v>
      </c>
      <c r="F40" s="20">
        <v>70742738</v>
      </c>
      <c r="G40" s="20">
        <v>59085812</v>
      </c>
      <c r="H40" s="20">
        <v>420249</v>
      </c>
      <c r="I40" s="20">
        <v>514151</v>
      </c>
      <c r="J40" s="20">
        <v>60020212</v>
      </c>
      <c r="K40" s="20">
        <v>514151</v>
      </c>
      <c r="L40" s="20">
        <v>514151</v>
      </c>
      <c r="M40" s="20">
        <v>514151</v>
      </c>
      <c r="N40" s="20">
        <v>1542453</v>
      </c>
      <c r="O40" s="20"/>
      <c r="P40" s="20"/>
      <c r="Q40" s="20"/>
      <c r="R40" s="20"/>
      <c r="S40" s="20"/>
      <c r="T40" s="20"/>
      <c r="U40" s="20"/>
      <c r="V40" s="20"/>
      <c r="W40" s="20">
        <v>61562665</v>
      </c>
      <c r="X40" s="20">
        <v>67726946</v>
      </c>
      <c r="Y40" s="20">
        <v>-6164281</v>
      </c>
      <c r="Z40" s="21">
        <v>-9.1016668609271107</v>
      </c>
      <c r="AA40" s="22">
        <v>70742738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1945640</v>
      </c>
      <c r="D42" s="18"/>
      <c r="E42" s="19">
        <v>2702417</v>
      </c>
      <c r="F42" s="20">
        <v>2702417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/>
      <c r="P42" s="20"/>
      <c r="Q42" s="20"/>
      <c r="R42" s="20"/>
      <c r="S42" s="20"/>
      <c r="T42" s="20"/>
      <c r="U42" s="20"/>
      <c r="V42" s="20"/>
      <c r="W42" s="20">
        <v>2143970</v>
      </c>
      <c r="X42" s="20">
        <v>2504087</v>
      </c>
      <c r="Y42" s="20">
        <v>-360117</v>
      </c>
      <c r="Z42" s="21">
        <v>-14.381169663833566</v>
      </c>
      <c r="AA42" s="22">
        <v>2702417</v>
      </c>
    </row>
    <row r="43" spans="1:27" x14ac:dyDescent="0.25">
      <c r="A43" s="27" t="s">
        <v>67</v>
      </c>
      <c r="B43" s="34" t="s">
        <v>32</v>
      </c>
      <c r="C43" s="29">
        <f>SUM(C39:C42)</f>
        <v>71690834</v>
      </c>
      <c r="D43" s="29">
        <f t="shared" ref="D43:Y43" si="4">SUM(D39:D42)</f>
        <v>0</v>
      </c>
      <c r="E43" s="35">
        <f t="shared" si="4"/>
        <v>83265136</v>
      </c>
      <c r="F43" s="36">
        <f t="shared" si="4"/>
        <v>83265136</v>
      </c>
      <c r="G43" s="36">
        <f t="shared" si="4"/>
        <v>72335752</v>
      </c>
      <c r="H43" s="36">
        <f t="shared" si="4"/>
        <v>449494</v>
      </c>
      <c r="I43" s="36">
        <f t="shared" si="4"/>
        <v>547206</v>
      </c>
      <c r="J43" s="36">
        <f t="shared" si="4"/>
        <v>73332452</v>
      </c>
      <c r="K43" s="36">
        <f t="shared" si="4"/>
        <v>547206</v>
      </c>
      <c r="L43" s="36">
        <f t="shared" si="4"/>
        <v>547206</v>
      </c>
      <c r="M43" s="36">
        <f t="shared" si="4"/>
        <v>547206</v>
      </c>
      <c r="N43" s="36">
        <f t="shared" si="4"/>
        <v>1641618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74974070</v>
      </c>
      <c r="X43" s="36">
        <f t="shared" si="4"/>
        <v>81498468</v>
      </c>
      <c r="Y43" s="36">
        <f t="shared" si="4"/>
        <v>-6524398</v>
      </c>
      <c r="Z43" s="37">
        <f>+IF(X43&lt;&gt;0,+(Y43/X43)*100,0)</f>
        <v>-8.0055468036528001</v>
      </c>
      <c r="AA43" s="38">
        <f>SUM(AA39:AA42)</f>
        <v>83265136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81545524</v>
      </c>
      <c r="D44" s="29">
        <f>+D37+D43</f>
        <v>0</v>
      </c>
      <c r="E44" s="30">
        <f t="shared" si="5"/>
        <v>85234443</v>
      </c>
      <c r="F44" s="31">
        <f t="shared" si="5"/>
        <v>83375087</v>
      </c>
      <c r="G44" s="31">
        <f t="shared" si="5"/>
        <v>82157490</v>
      </c>
      <c r="H44" s="31">
        <f t="shared" si="5"/>
        <v>2828823</v>
      </c>
      <c r="I44" s="31">
        <f t="shared" si="5"/>
        <v>426370</v>
      </c>
      <c r="J44" s="31">
        <f t="shared" si="5"/>
        <v>85412683</v>
      </c>
      <c r="K44" s="31">
        <f t="shared" si="5"/>
        <v>387080</v>
      </c>
      <c r="L44" s="31">
        <f t="shared" si="5"/>
        <v>730599</v>
      </c>
      <c r="M44" s="31">
        <f t="shared" si="5"/>
        <v>603134</v>
      </c>
      <c r="N44" s="31">
        <f t="shared" si="5"/>
        <v>1720813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87133496</v>
      </c>
      <c r="X44" s="31">
        <f t="shared" si="5"/>
        <v>81860595</v>
      </c>
      <c r="Y44" s="31">
        <f t="shared" si="5"/>
        <v>5272901</v>
      </c>
      <c r="Z44" s="32">
        <f>+IF(X44&lt;&gt;0,+(Y44/X44)*100,0)</f>
        <v>6.4413177060342646</v>
      </c>
      <c r="AA44" s="33">
        <f>+AA37+AA43</f>
        <v>83375087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470360261</v>
      </c>
      <c r="D45" s="42">
        <f t="shared" si="6"/>
        <v>0</v>
      </c>
      <c r="E45" s="43">
        <f t="shared" si="6"/>
        <v>662855350</v>
      </c>
      <c r="F45" s="44">
        <f t="shared" si="6"/>
        <v>662855350</v>
      </c>
      <c r="G45" s="44">
        <f t="shared" si="6"/>
        <v>500114693</v>
      </c>
      <c r="H45" s="44">
        <f t="shared" si="6"/>
        <v>-3701837</v>
      </c>
      <c r="I45" s="44">
        <f t="shared" si="6"/>
        <v>5086829</v>
      </c>
      <c r="J45" s="44">
        <f t="shared" si="6"/>
        <v>501499685</v>
      </c>
      <c r="K45" s="44">
        <f t="shared" si="6"/>
        <v>5515702</v>
      </c>
      <c r="L45" s="44">
        <f t="shared" si="6"/>
        <v>6672690</v>
      </c>
      <c r="M45" s="44">
        <f t="shared" si="6"/>
        <v>15455651</v>
      </c>
      <c r="N45" s="44">
        <f t="shared" si="6"/>
        <v>27644043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529143728</v>
      </c>
      <c r="X45" s="44">
        <f t="shared" si="6"/>
        <v>648811112</v>
      </c>
      <c r="Y45" s="44">
        <f t="shared" si="6"/>
        <v>-119667384</v>
      </c>
      <c r="Z45" s="45">
        <f>+IF(X45&lt;&gt;0,+(Y45/X45)*100,0)</f>
        <v>-18.444102110261021</v>
      </c>
      <c r="AA45" s="46">
        <f>+AA26-AA44</f>
        <v>662855350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39594447</v>
      </c>
      <c r="D47" s="18"/>
      <c r="E47" s="19">
        <v>41858140</v>
      </c>
      <c r="F47" s="20">
        <v>181224032</v>
      </c>
      <c r="G47" s="20">
        <v>27223982</v>
      </c>
      <c r="H47" s="20">
        <v>1999624</v>
      </c>
      <c r="I47" s="20">
        <v>-3951102</v>
      </c>
      <c r="J47" s="20">
        <v>25272504</v>
      </c>
      <c r="K47" s="20">
        <v>-1477795</v>
      </c>
      <c r="L47" s="20">
        <v>853831</v>
      </c>
      <c r="M47" s="20">
        <v>9587935</v>
      </c>
      <c r="N47" s="20">
        <v>8963971</v>
      </c>
      <c r="O47" s="20"/>
      <c r="P47" s="20"/>
      <c r="Q47" s="20"/>
      <c r="R47" s="20"/>
      <c r="S47" s="20"/>
      <c r="T47" s="20"/>
      <c r="U47" s="20"/>
      <c r="V47" s="20"/>
      <c r="W47" s="20">
        <v>34236475</v>
      </c>
      <c r="X47" s="20">
        <v>167179805</v>
      </c>
      <c r="Y47" s="20">
        <v>-132943330</v>
      </c>
      <c r="Z47" s="47">
        <v>-79.521165848949281</v>
      </c>
      <c r="AA47" s="22">
        <v>181224032</v>
      </c>
    </row>
    <row r="48" spans="1:27" x14ac:dyDescent="0.25">
      <c r="A48" s="23" t="s">
        <v>73</v>
      </c>
      <c r="B48" s="17" t="s">
        <v>32</v>
      </c>
      <c r="C48" s="18">
        <v>3885901</v>
      </c>
      <c r="D48" s="18"/>
      <c r="E48" s="19"/>
      <c r="F48" s="20"/>
      <c r="G48" s="20">
        <v>3885901</v>
      </c>
      <c r="H48" s="20"/>
      <c r="I48" s="20"/>
      <c r="J48" s="20">
        <v>3885901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3885901</v>
      </c>
      <c r="X48" s="20"/>
      <c r="Y48" s="20">
        <v>3885901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43480348</v>
      </c>
      <c r="D50" s="50">
        <f t="shared" ref="D50:Y50" si="7">SUM(D47:D49)</f>
        <v>0</v>
      </c>
      <c r="E50" s="51">
        <f t="shared" si="7"/>
        <v>41858140</v>
      </c>
      <c r="F50" s="52">
        <f t="shared" si="7"/>
        <v>181224032</v>
      </c>
      <c r="G50" s="52">
        <f t="shared" si="7"/>
        <v>31109883</v>
      </c>
      <c r="H50" s="52">
        <f t="shared" si="7"/>
        <v>1999624</v>
      </c>
      <c r="I50" s="52">
        <f t="shared" si="7"/>
        <v>-3951102</v>
      </c>
      <c r="J50" s="52">
        <f t="shared" si="7"/>
        <v>29158405</v>
      </c>
      <c r="K50" s="52">
        <f t="shared" si="7"/>
        <v>-1477795</v>
      </c>
      <c r="L50" s="52">
        <f t="shared" si="7"/>
        <v>853831</v>
      </c>
      <c r="M50" s="52">
        <f t="shared" si="7"/>
        <v>9587935</v>
      </c>
      <c r="N50" s="52">
        <f t="shared" si="7"/>
        <v>8963971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38122376</v>
      </c>
      <c r="X50" s="52">
        <f t="shared" si="7"/>
        <v>167179805</v>
      </c>
      <c r="Y50" s="52">
        <f t="shared" si="7"/>
        <v>-129057429</v>
      </c>
      <c r="Z50" s="53">
        <f>+IF(X50&lt;&gt;0,+(Y50/X50)*100,0)</f>
        <v>-77.196781632805468</v>
      </c>
      <c r="AA50" s="54">
        <f>SUM(AA47:AA49)</f>
        <v>181224032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33817564</v>
      </c>
      <c r="D6" s="18"/>
      <c r="E6" s="19"/>
      <c r="F6" s="20"/>
      <c r="G6" s="20">
        <v>8955833</v>
      </c>
      <c r="H6" s="20">
        <v>2538154</v>
      </c>
      <c r="I6" s="20">
        <v>1490431</v>
      </c>
      <c r="J6" s="20">
        <v>12984418</v>
      </c>
      <c r="K6" s="20">
        <v>1342909</v>
      </c>
      <c r="L6" s="20">
        <v>-2419133</v>
      </c>
      <c r="M6" s="20">
        <v>338817</v>
      </c>
      <c r="N6" s="20">
        <v>-737407</v>
      </c>
      <c r="O6" s="20"/>
      <c r="P6" s="20"/>
      <c r="Q6" s="20"/>
      <c r="R6" s="20"/>
      <c r="S6" s="20"/>
      <c r="T6" s="20"/>
      <c r="U6" s="20"/>
      <c r="V6" s="20"/>
      <c r="W6" s="20">
        <v>12247011</v>
      </c>
      <c r="X6" s="20"/>
      <c r="Y6" s="20">
        <v>12247011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8225004</v>
      </c>
      <c r="D7" s="18"/>
      <c r="E7" s="19">
        <v>4763361</v>
      </c>
      <c r="F7" s="20">
        <v>4445221</v>
      </c>
      <c r="G7" s="20">
        <v>7418290</v>
      </c>
      <c r="H7" s="20">
        <v>542019</v>
      </c>
      <c r="I7" s="20">
        <v>411846</v>
      </c>
      <c r="J7" s="20">
        <v>8372155</v>
      </c>
      <c r="K7" s="20">
        <v>326201</v>
      </c>
      <c r="L7" s="20">
        <v>512930</v>
      </c>
      <c r="M7" s="20">
        <v>383221</v>
      </c>
      <c r="N7" s="20">
        <v>1222352</v>
      </c>
      <c r="O7" s="20"/>
      <c r="P7" s="20"/>
      <c r="Q7" s="20"/>
      <c r="R7" s="20"/>
      <c r="S7" s="20"/>
      <c r="T7" s="20"/>
      <c r="U7" s="20"/>
      <c r="V7" s="20"/>
      <c r="W7" s="20">
        <v>9594507</v>
      </c>
      <c r="X7" s="20">
        <v>6402447</v>
      </c>
      <c r="Y7" s="20">
        <v>3192060</v>
      </c>
      <c r="Z7" s="21">
        <v>49.856875035435671</v>
      </c>
      <c r="AA7" s="22">
        <v>4445221</v>
      </c>
    </row>
    <row r="8" spans="1:27" x14ac:dyDescent="0.25">
      <c r="A8" s="23" t="s">
        <v>36</v>
      </c>
      <c r="B8" s="17" t="s">
        <v>32</v>
      </c>
      <c r="C8" s="18">
        <v>-1206290</v>
      </c>
      <c r="D8" s="18"/>
      <c r="E8" s="19">
        <v>556691</v>
      </c>
      <c r="F8" s="20">
        <v>1118401</v>
      </c>
      <c r="G8" s="20">
        <v>-3425698</v>
      </c>
      <c r="H8" s="20">
        <v>111944</v>
      </c>
      <c r="I8" s="20">
        <v>83185</v>
      </c>
      <c r="J8" s="20">
        <v>-3230569</v>
      </c>
      <c r="K8" s="20">
        <v>81497</v>
      </c>
      <c r="L8" s="20">
        <v>72337</v>
      </c>
      <c r="M8" s="20">
        <v>80203</v>
      </c>
      <c r="N8" s="20">
        <v>234037</v>
      </c>
      <c r="O8" s="20"/>
      <c r="P8" s="20"/>
      <c r="Q8" s="20"/>
      <c r="R8" s="20"/>
      <c r="S8" s="20"/>
      <c r="T8" s="20"/>
      <c r="U8" s="20"/>
      <c r="V8" s="20"/>
      <c r="W8" s="20">
        <v>-2996532</v>
      </c>
      <c r="X8" s="20">
        <v>1088793</v>
      </c>
      <c r="Y8" s="20">
        <v>-4085325</v>
      </c>
      <c r="Z8" s="21">
        <v>-375.21595013928265</v>
      </c>
      <c r="AA8" s="22">
        <v>1118401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-624469</v>
      </c>
      <c r="D10" s="18"/>
      <c r="E10" s="19"/>
      <c r="F10" s="20"/>
      <c r="G10" s="20">
        <v>-49642</v>
      </c>
      <c r="H10" s="20">
        <v>-43556</v>
      </c>
      <c r="I10" s="20">
        <v>-48280</v>
      </c>
      <c r="J10" s="20">
        <v>-141478</v>
      </c>
      <c r="K10" s="20">
        <v>-60624</v>
      </c>
      <c r="L10" s="20">
        <v>-52871</v>
      </c>
      <c r="M10" s="20">
        <v>-59141</v>
      </c>
      <c r="N10" s="20">
        <v>-172636</v>
      </c>
      <c r="O10" s="20"/>
      <c r="P10" s="20"/>
      <c r="Q10" s="20"/>
      <c r="R10" s="20"/>
      <c r="S10" s="20"/>
      <c r="T10" s="20"/>
      <c r="U10" s="20"/>
      <c r="V10" s="20"/>
      <c r="W10" s="20">
        <v>-314114</v>
      </c>
      <c r="X10" s="20"/>
      <c r="Y10" s="20">
        <v>-314114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-490225</v>
      </c>
      <c r="D11" s="18"/>
      <c r="E11" s="19"/>
      <c r="F11" s="20"/>
      <c r="G11" s="24">
        <v>-509699</v>
      </c>
      <c r="H11" s="24"/>
      <c r="I11" s="24"/>
      <c r="J11" s="20">
        <v>-509699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-509699</v>
      </c>
      <c r="X11" s="20"/>
      <c r="Y11" s="24">
        <v>-509699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39721584</v>
      </c>
      <c r="D13" s="29">
        <f>SUM(D6:D12)</f>
        <v>0</v>
      </c>
      <c r="E13" s="30">
        <f t="shared" si="0"/>
        <v>5320052</v>
      </c>
      <c r="F13" s="31">
        <f t="shared" si="0"/>
        <v>5563622</v>
      </c>
      <c r="G13" s="31">
        <f t="shared" si="0"/>
        <v>12389084</v>
      </c>
      <c r="H13" s="31">
        <f t="shared" si="0"/>
        <v>3148561</v>
      </c>
      <c r="I13" s="31">
        <f t="shared" si="0"/>
        <v>1937182</v>
      </c>
      <c r="J13" s="31">
        <f t="shared" si="0"/>
        <v>17474827</v>
      </c>
      <c r="K13" s="31">
        <f t="shared" si="0"/>
        <v>1689983</v>
      </c>
      <c r="L13" s="31">
        <f t="shared" si="0"/>
        <v>-1886737</v>
      </c>
      <c r="M13" s="31">
        <f t="shared" si="0"/>
        <v>743100</v>
      </c>
      <c r="N13" s="31">
        <f t="shared" si="0"/>
        <v>546346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18021173</v>
      </c>
      <c r="X13" s="31">
        <f t="shared" si="0"/>
        <v>7491240</v>
      </c>
      <c r="Y13" s="31">
        <f t="shared" si="0"/>
        <v>10529933</v>
      </c>
      <c r="Z13" s="32">
        <f>+IF(X13&lt;&gt;0,+(Y13/X13)*100,0)</f>
        <v>140.5632845830597</v>
      </c>
      <c r="AA13" s="33">
        <f>SUM(AA6:AA12)</f>
        <v>5563622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17457556</v>
      </c>
      <c r="D17" s="18"/>
      <c r="E17" s="19">
        <v>48286439</v>
      </c>
      <c r="F17" s="20">
        <v>33494566</v>
      </c>
      <c r="G17" s="24">
        <v>17164741</v>
      </c>
      <c r="H17" s="24">
        <v>-8561203</v>
      </c>
      <c r="I17" s="24">
        <v>-560714</v>
      </c>
      <c r="J17" s="20">
        <v>8042824</v>
      </c>
      <c r="K17" s="24">
        <v>4756459</v>
      </c>
      <c r="L17" s="24">
        <v>4102966</v>
      </c>
      <c r="M17" s="20">
        <v>5041889</v>
      </c>
      <c r="N17" s="24">
        <v>13901314</v>
      </c>
      <c r="O17" s="24"/>
      <c r="P17" s="24"/>
      <c r="Q17" s="20"/>
      <c r="R17" s="24"/>
      <c r="S17" s="24"/>
      <c r="T17" s="20"/>
      <c r="U17" s="24"/>
      <c r="V17" s="24"/>
      <c r="W17" s="24">
        <v>21944138</v>
      </c>
      <c r="X17" s="20">
        <v>32902906</v>
      </c>
      <c r="Y17" s="24">
        <v>-10958768</v>
      </c>
      <c r="Z17" s="25">
        <v>-33.306383332827806</v>
      </c>
      <c r="AA17" s="26">
        <v>33494566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17457556</v>
      </c>
      <c r="D25" s="29">
        <f t="shared" ref="D25:Y25" si="1">SUM(D15:D24)</f>
        <v>0</v>
      </c>
      <c r="E25" s="35">
        <f t="shared" si="1"/>
        <v>48286439</v>
      </c>
      <c r="F25" s="36">
        <f t="shared" si="1"/>
        <v>33494566</v>
      </c>
      <c r="G25" s="36">
        <f t="shared" si="1"/>
        <v>17164741</v>
      </c>
      <c r="H25" s="36">
        <f t="shared" si="1"/>
        <v>-8561203</v>
      </c>
      <c r="I25" s="36">
        <f t="shared" si="1"/>
        <v>-560714</v>
      </c>
      <c r="J25" s="36">
        <f t="shared" si="1"/>
        <v>8042824</v>
      </c>
      <c r="K25" s="36">
        <f t="shared" si="1"/>
        <v>4756459</v>
      </c>
      <c r="L25" s="36">
        <f t="shared" si="1"/>
        <v>4102966</v>
      </c>
      <c r="M25" s="36">
        <f t="shared" si="1"/>
        <v>5041889</v>
      </c>
      <c r="N25" s="36">
        <f t="shared" si="1"/>
        <v>13901314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21944138</v>
      </c>
      <c r="X25" s="36">
        <f t="shared" si="1"/>
        <v>32902906</v>
      </c>
      <c r="Y25" s="36">
        <f t="shared" si="1"/>
        <v>-10958768</v>
      </c>
      <c r="Z25" s="37">
        <f>+IF(X25&lt;&gt;0,+(Y25/X25)*100,0)</f>
        <v>-33.306383332827806</v>
      </c>
      <c r="AA25" s="38">
        <f>SUM(AA15:AA24)</f>
        <v>33494566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57179140</v>
      </c>
      <c r="D26" s="29">
        <f>+D13+D25</f>
        <v>0</v>
      </c>
      <c r="E26" s="30">
        <f t="shared" si="2"/>
        <v>53606491</v>
      </c>
      <c r="F26" s="31">
        <f t="shared" si="2"/>
        <v>39058188</v>
      </c>
      <c r="G26" s="31">
        <f t="shared" si="2"/>
        <v>29553825</v>
      </c>
      <c r="H26" s="31">
        <f t="shared" si="2"/>
        <v>-5412642</v>
      </c>
      <c r="I26" s="31">
        <f t="shared" si="2"/>
        <v>1376468</v>
      </c>
      <c r="J26" s="31">
        <f t="shared" si="2"/>
        <v>25517651</v>
      </c>
      <c r="K26" s="31">
        <f t="shared" si="2"/>
        <v>6446442</v>
      </c>
      <c r="L26" s="31">
        <f t="shared" si="2"/>
        <v>2216229</v>
      </c>
      <c r="M26" s="31">
        <f t="shared" si="2"/>
        <v>5784989</v>
      </c>
      <c r="N26" s="31">
        <f t="shared" si="2"/>
        <v>14447660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39965311</v>
      </c>
      <c r="X26" s="31">
        <f t="shared" si="2"/>
        <v>40394146</v>
      </c>
      <c r="Y26" s="31">
        <f t="shared" si="2"/>
        <v>-428835</v>
      </c>
      <c r="Z26" s="32">
        <f>+IF(X26&lt;&gt;0,+(Y26/X26)*100,0)</f>
        <v>-1.0616266030231212</v>
      </c>
      <c r="AA26" s="33">
        <f>+AA13+AA25</f>
        <v>39058188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3651678</v>
      </c>
      <c r="D32" s="18"/>
      <c r="E32" s="19"/>
      <c r="F32" s="20"/>
      <c r="G32" s="20">
        <v>198747</v>
      </c>
      <c r="H32" s="20">
        <v>-242020</v>
      </c>
      <c r="I32" s="20">
        <v>-290761</v>
      </c>
      <c r="J32" s="20">
        <v>-334034</v>
      </c>
      <c r="K32" s="20">
        <v>4144623</v>
      </c>
      <c r="L32" s="20">
        <v>60194</v>
      </c>
      <c r="M32" s="20">
        <v>-2434637</v>
      </c>
      <c r="N32" s="20">
        <v>1770180</v>
      </c>
      <c r="O32" s="20"/>
      <c r="P32" s="20"/>
      <c r="Q32" s="20"/>
      <c r="R32" s="20"/>
      <c r="S32" s="20"/>
      <c r="T32" s="20"/>
      <c r="U32" s="20"/>
      <c r="V32" s="20"/>
      <c r="W32" s="20">
        <v>1436146</v>
      </c>
      <c r="X32" s="20"/>
      <c r="Y32" s="20">
        <v>1436146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3651678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198747</v>
      </c>
      <c r="H37" s="31">
        <f t="shared" si="3"/>
        <v>-242020</v>
      </c>
      <c r="I37" s="31">
        <f t="shared" si="3"/>
        <v>-290761</v>
      </c>
      <c r="J37" s="31">
        <f t="shared" si="3"/>
        <v>-334034</v>
      </c>
      <c r="K37" s="31">
        <f t="shared" si="3"/>
        <v>4144623</v>
      </c>
      <c r="L37" s="31">
        <f t="shared" si="3"/>
        <v>60194</v>
      </c>
      <c r="M37" s="31">
        <f t="shared" si="3"/>
        <v>-2434637</v>
      </c>
      <c r="N37" s="31">
        <f t="shared" si="3"/>
        <v>1770180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1436146</v>
      </c>
      <c r="X37" s="31">
        <f t="shared" si="3"/>
        <v>0</v>
      </c>
      <c r="Y37" s="31">
        <f t="shared" si="3"/>
        <v>1436146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57311777</v>
      </c>
      <c r="D40" s="18"/>
      <c r="E40" s="19">
        <v>71213809</v>
      </c>
      <c r="F40" s="20">
        <v>63991557</v>
      </c>
      <c r="G40" s="20">
        <v>57311777</v>
      </c>
      <c r="H40" s="20">
        <v>-1175099</v>
      </c>
      <c r="I40" s="20"/>
      <c r="J40" s="20">
        <v>56136678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56136678</v>
      </c>
      <c r="X40" s="20">
        <v>60651665</v>
      </c>
      <c r="Y40" s="20">
        <v>-4514987</v>
      </c>
      <c r="Z40" s="21">
        <v>-7.4441270491090394</v>
      </c>
      <c r="AA40" s="22">
        <v>63991557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57311777</v>
      </c>
      <c r="D43" s="29">
        <f t="shared" ref="D43:Y43" si="4">SUM(D39:D42)</f>
        <v>0</v>
      </c>
      <c r="E43" s="35">
        <f t="shared" si="4"/>
        <v>71213809</v>
      </c>
      <c r="F43" s="36">
        <f t="shared" si="4"/>
        <v>63991557</v>
      </c>
      <c r="G43" s="36">
        <f t="shared" si="4"/>
        <v>57311777</v>
      </c>
      <c r="H43" s="36">
        <f t="shared" si="4"/>
        <v>-1175099</v>
      </c>
      <c r="I43" s="36">
        <f t="shared" si="4"/>
        <v>0</v>
      </c>
      <c r="J43" s="36">
        <f t="shared" si="4"/>
        <v>56136678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56136678</v>
      </c>
      <c r="X43" s="36">
        <f t="shared" si="4"/>
        <v>60651665</v>
      </c>
      <c r="Y43" s="36">
        <f t="shared" si="4"/>
        <v>-4514987</v>
      </c>
      <c r="Z43" s="37">
        <f>+IF(X43&lt;&gt;0,+(Y43/X43)*100,0)</f>
        <v>-7.4441270491090394</v>
      </c>
      <c r="AA43" s="38">
        <f>SUM(AA39:AA42)</f>
        <v>63991557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60963455</v>
      </c>
      <c r="D44" s="29">
        <f>+D37+D43</f>
        <v>0</v>
      </c>
      <c r="E44" s="30">
        <f t="shared" si="5"/>
        <v>71213809</v>
      </c>
      <c r="F44" s="31">
        <f t="shared" si="5"/>
        <v>63991557</v>
      </c>
      <c r="G44" s="31">
        <f t="shared" si="5"/>
        <v>57510524</v>
      </c>
      <c r="H44" s="31">
        <f t="shared" si="5"/>
        <v>-1417119</v>
      </c>
      <c r="I44" s="31">
        <f t="shared" si="5"/>
        <v>-290761</v>
      </c>
      <c r="J44" s="31">
        <f t="shared" si="5"/>
        <v>55802644</v>
      </c>
      <c r="K44" s="31">
        <f t="shared" si="5"/>
        <v>4144623</v>
      </c>
      <c r="L44" s="31">
        <f t="shared" si="5"/>
        <v>60194</v>
      </c>
      <c r="M44" s="31">
        <f t="shared" si="5"/>
        <v>-2434637</v>
      </c>
      <c r="N44" s="31">
        <f t="shared" si="5"/>
        <v>1770180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57572824</v>
      </c>
      <c r="X44" s="31">
        <f t="shared" si="5"/>
        <v>60651665</v>
      </c>
      <c r="Y44" s="31">
        <f t="shared" si="5"/>
        <v>-3078841</v>
      </c>
      <c r="Z44" s="32">
        <f>+IF(X44&lt;&gt;0,+(Y44/X44)*100,0)</f>
        <v>-5.0762678980041196</v>
      </c>
      <c r="AA44" s="33">
        <f>+AA37+AA43</f>
        <v>63991557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-3784315</v>
      </c>
      <c r="D45" s="42">
        <f t="shared" si="6"/>
        <v>0</v>
      </c>
      <c r="E45" s="43">
        <f t="shared" si="6"/>
        <v>-17607318</v>
      </c>
      <c r="F45" s="44">
        <f t="shared" si="6"/>
        <v>-24933369</v>
      </c>
      <c r="G45" s="44">
        <f t="shared" si="6"/>
        <v>-27956699</v>
      </c>
      <c r="H45" s="44">
        <f t="shared" si="6"/>
        <v>-3995523</v>
      </c>
      <c r="I45" s="44">
        <f t="shared" si="6"/>
        <v>1667229</v>
      </c>
      <c r="J45" s="44">
        <f t="shared" si="6"/>
        <v>-30284993</v>
      </c>
      <c r="K45" s="44">
        <f t="shared" si="6"/>
        <v>2301819</v>
      </c>
      <c r="L45" s="44">
        <f t="shared" si="6"/>
        <v>2156035</v>
      </c>
      <c r="M45" s="44">
        <f t="shared" si="6"/>
        <v>8219626</v>
      </c>
      <c r="N45" s="44">
        <f t="shared" si="6"/>
        <v>12677480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-17607513</v>
      </c>
      <c r="X45" s="44">
        <f t="shared" si="6"/>
        <v>-20257519</v>
      </c>
      <c r="Y45" s="44">
        <f t="shared" si="6"/>
        <v>2650006</v>
      </c>
      <c r="Z45" s="45">
        <f>+IF(X45&lt;&gt;0,+(Y45/X45)*100,0)</f>
        <v>-13.081592074527981</v>
      </c>
      <c r="AA45" s="46">
        <f>+AA26-AA44</f>
        <v>-24933369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-13228747</v>
      </c>
      <c r="D6" s="18"/>
      <c r="E6" s="19">
        <v>-2126450</v>
      </c>
      <c r="F6" s="20">
        <v>-63126450</v>
      </c>
      <c r="G6" s="20">
        <v>-11856414</v>
      </c>
      <c r="H6" s="20">
        <v>6204211</v>
      </c>
      <c r="I6" s="20">
        <v>-31510340</v>
      </c>
      <c r="J6" s="20">
        <v>-37162543</v>
      </c>
      <c r="K6" s="20">
        <v>-8827902</v>
      </c>
      <c r="L6" s="20">
        <v>-9308956</v>
      </c>
      <c r="M6" s="20">
        <v>-12828931</v>
      </c>
      <c r="N6" s="20">
        <v>-30965789</v>
      </c>
      <c r="O6" s="20"/>
      <c r="P6" s="20"/>
      <c r="Q6" s="20"/>
      <c r="R6" s="20"/>
      <c r="S6" s="20"/>
      <c r="T6" s="20"/>
      <c r="U6" s="20"/>
      <c r="V6" s="20"/>
      <c r="W6" s="20">
        <v>-68128332</v>
      </c>
      <c r="X6" s="20">
        <v>-62063194</v>
      </c>
      <c r="Y6" s="20">
        <v>-6065138</v>
      </c>
      <c r="Z6" s="21">
        <v>9.772519925416665</v>
      </c>
      <c r="AA6" s="22">
        <v>-63126450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2126448</v>
      </c>
      <c r="F7" s="20">
        <v>2126448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1063224</v>
      </c>
      <c r="Y7" s="20">
        <v>-1063224</v>
      </c>
      <c r="Z7" s="21">
        <v>-100</v>
      </c>
      <c r="AA7" s="22">
        <v>2126448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6210657</v>
      </c>
      <c r="D11" s="18"/>
      <c r="E11" s="19"/>
      <c r="F11" s="20"/>
      <c r="G11" s="24"/>
      <c r="H11" s="24">
        <v>2634866</v>
      </c>
      <c r="I11" s="24">
        <v>5151101</v>
      </c>
      <c r="J11" s="20">
        <v>7785967</v>
      </c>
      <c r="K11" s="24">
        <v>1151465</v>
      </c>
      <c r="L11" s="24">
        <v>1214212</v>
      </c>
      <c r="M11" s="20">
        <v>1076018</v>
      </c>
      <c r="N11" s="24">
        <v>3441695</v>
      </c>
      <c r="O11" s="24"/>
      <c r="P11" s="24"/>
      <c r="Q11" s="20"/>
      <c r="R11" s="24"/>
      <c r="S11" s="24"/>
      <c r="T11" s="20"/>
      <c r="U11" s="24"/>
      <c r="V11" s="24"/>
      <c r="W11" s="24">
        <v>11227662</v>
      </c>
      <c r="X11" s="20"/>
      <c r="Y11" s="24">
        <v>11227662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-7018090</v>
      </c>
      <c r="D13" s="29">
        <f>SUM(D6:D12)</f>
        <v>0</v>
      </c>
      <c r="E13" s="30">
        <f t="shared" si="0"/>
        <v>-2</v>
      </c>
      <c r="F13" s="31">
        <f t="shared" si="0"/>
        <v>-61000002</v>
      </c>
      <c r="G13" s="31">
        <f t="shared" si="0"/>
        <v>-11856414</v>
      </c>
      <c r="H13" s="31">
        <f t="shared" si="0"/>
        <v>8839077</v>
      </c>
      <c r="I13" s="31">
        <f t="shared" si="0"/>
        <v>-26359239</v>
      </c>
      <c r="J13" s="31">
        <f t="shared" si="0"/>
        <v>-29376576</v>
      </c>
      <c r="K13" s="31">
        <f t="shared" si="0"/>
        <v>-7676437</v>
      </c>
      <c r="L13" s="31">
        <f t="shared" si="0"/>
        <v>-8094744</v>
      </c>
      <c r="M13" s="31">
        <f t="shared" si="0"/>
        <v>-11752913</v>
      </c>
      <c r="N13" s="31">
        <f t="shared" si="0"/>
        <v>-27524094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-56900670</v>
      </c>
      <c r="X13" s="31">
        <f t="shared" si="0"/>
        <v>-60999970</v>
      </c>
      <c r="Y13" s="31">
        <f t="shared" si="0"/>
        <v>4099300</v>
      </c>
      <c r="Z13" s="32">
        <f>+IF(X13&lt;&gt;0,+(Y13/X13)*100,0)</f>
        <v>-6.7201672394265106</v>
      </c>
      <c r="AA13" s="33">
        <f>SUM(AA6:AA12)</f>
        <v>-61000002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41668556</v>
      </c>
      <c r="D17" s="18"/>
      <c r="E17" s="19">
        <v>101487495</v>
      </c>
      <c r="F17" s="20">
        <v>162487495</v>
      </c>
      <c r="G17" s="24"/>
      <c r="H17" s="24">
        <v>6096526</v>
      </c>
      <c r="I17" s="24">
        <v>46074102</v>
      </c>
      <c r="J17" s="20">
        <v>52170628</v>
      </c>
      <c r="K17" s="24">
        <v>7676437</v>
      </c>
      <c r="L17" s="24">
        <v>8094745</v>
      </c>
      <c r="M17" s="20">
        <v>7173456</v>
      </c>
      <c r="N17" s="24">
        <v>22944638</v>
      </c>
      <c r="O17" s="24"/>
      <c r="P17" s="24"/>
      <c r="Q17" s="20"/>
      <c r="R17" s="24"/>
      <c r="S17" s="24"/>
      <c r="T17" s="20"/>
      <c r="U17" s="24"/>
      <c r="V17" s="24"/>
      <c r="W17" s="24">
        <v>75115266</v>
      </c>
      <c r="X17" s="20">
        <v>162489581</v>
      </c>
      <c r="Y17" s="24">
        <v>-87374315</v>
      </c>
      <c r="Z17" s="25">
        <v>-53.772256942431284</v>
      </c>
      <c r="AA17" s="26">
        <v>162487495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/>
      <c r="H21" s="20">
        <v>143420</v>
      </c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41811976</v>
      </c>
      <c r="D25" s="29">
        <f t="shared" ref="D25:Y25" si="1">SUM(D15:D24)</f>
        <v>0</v>
      </c>
      <c r="E25" s="35">
        <f t="shared" si="1"/>
        <v>101487495</v>
      </c>
      <c r="F25" s="36">
        <f t="shared" si="1"/>
        <v>162487495</v>
      </c>
      <c r="G25" s="36">
        <f t="shared" si="1"/>
        <v>0</v>
      </c>
      <c r="H25" s="36">
        <f t="shared" si="1"/>
        <v>6239946</v>
      </c>
      <c r="I25" s="36">
        <f t="shared" si="1"/>
        <v>46074102</v>
      </c>
      <c r="J25" s="36">
        <f t="shared" si="1"/>
        <v>52314048</v>
      </c>
      <c r="K25" s="36">
        <f t="shared" si="1"/>
        <v>7676437</v>
      </c>
      <c r="L25" s="36">
        <f t="shared" si="1"/>
        <v>8094745</v>
      </c>
      <c r="M25" s="36">
        <f t="shared" si="1"/>
        <v>7173456</v>
      </c>
      <c r="N25" s="36">
        <f t="shared" si="1"/>
        <v>22944638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75258686</v>
      </c>
      <c r="X25" s="36">
        <f t="shared" si="1"/>
        <v>162489581</v>
      </c>
      <c r="Y25" s="36">
        <f t="shared" si="1"/>
        <v>-87230895</v>
      </c>
      <c r="Z25" s="37">
        <f>+IF(X25&lt;&gt;0,+(Y25/X25)*100,0)</f>
        <v>-53.68399282166898</v>
      </c>
      <c r="AA25" s="38">
        <f>SUM(AA15:AA24)</f>
        <v>162487495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34793886</v>
      </c>
      <c r="D26" s="29">
        <f>+D13+D25</f>
        <v>0</v>
      </c>
      <c r="E26" s="30">
        <f t="shared" si="2"/>
        <v>101487493</v>
      </c>
      <c r="F26" s="31">
        <f t="shared" si="2"/>
        <v>101487493</v>
      </c>
      <c r="G26" s="31">
        <f t="shared" si="2"/>
        <v>-11856414</v>
      </c>
      <c r="H26" s="31">
        <f t="shared" si="2"/>
        <v>15079023</v>
      </c>
      <c r="I26" s="31">
        <f t="shared" si="2"/>
        <v>19714863</v>
      </c>
      <c r="J26" s="31">
        <f t="shared" si="2"/>
        <v>22937472</v>
      </c>
      <c r="K26" s="31">
        <f t="shared" si="2"/>
        <v>0</v>
      </c>
      <c r="L26" s="31">
        <f t="shared" si="2"/>
        <v>1</v>
      </c>
      <c r="M26" s="31">
        <f t="shared" si="2"/>
        <v>-4579457</v>
      </c>
      <c r="N26" s="31">
        <f t="shared" si="2"/>
        <v>-4579456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18358016</v>
      </c>
      <c r="X26" s="31">
        <f t="shared" si="2"/>
        <v>101489611</v>
      </c>
      <c r="Y26" s="31">
        <f t="shared" si="2"/>
        <v>-83131595</v>
      </c>
      <c r="Z26" s="32">
        <f>+IF(X26&lt;&gt;0,+(Y26/X26)*100,0)</f>
        <v>-81.911433279609284</v>
      </c>
      <c r="AA26" s="33">
        <f>+AA13+AA25</f>
        <v>101487493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11856414</v>
      </c>
      <c r="D32" s="18"/>
      <c r="E32" s="19"/>
      <c r="F32" s="20"/>
      <c r="G32" s="20">
        <v>-11856414</v>
      </c>
      <c r="H32" s="20">
        <v>18140129</v>
      </c>
      <c r="I32" s="20">
        <v>-6283714</v>
      </c>
      <c r="J32" s="20">
        <v>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11856414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-11856414</v>
      </c>
      <c r="H37" s="31">
        <f t="shared" si="3"/>
        <v>18140129</v>
      </c>
      <c r="I37" s="31">
        <f t="shared" si="3"/>
        <v>-6283714</v>
      </c>
      <c r="J37" s="31">
        <f t="shared" si="3"/>
        <v>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</v>
      </c>
      <c r="X37" s="31">
        <f t="shared" si="3"/>
        <v>0</v>
      </c>
      <c r="Y37" s="31">
        <f t="shared" si="3"/>
        <v>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>
        <v>100000000</v>
      </c>
      <c r="F39" s="20">
        <v>100000000</v>
      </c>
      <c r="G39" s="20"/>
      <c r="H39" s="20">
        <v>46958233</v>
      </c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>
        <v>100000000</v>
      </c>
      <c r="Y39" s="20">
        <v>-53041767</v>
      </c>
      <c r="Z39" s="21">
        <v>-53.041766999999993</v>
      </c>
      <c r="AA39" s="22">
        <v>100000000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100000000</v>
      </c>
      <c r="F43" s="36">
        <f t="shared" si="4"/>
        <v>100000000</v>
      </c>
      <c r="G43" s="36">
        <f t="shared" si="4"/>
        <v>0</v>
      </c>
      <c r="H43" s="36">
        <f t="shared" si="4"/>
        <v>46958233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100000000</v>
      </c>
      <c r="Y43" s="36">
        <f t="shared" si="4"/>
        <v>-53041767</v>
      </c>
      <c r="Z43" s="37">
        <f>+IF(X43&lt;&gt;0,+(Y43/X43)*100,0)</f>
        <v>-53.041766999999993</v>
      </c>
      <c r="AA43" s="38">
        <f>SUM(AA39:AA42)</f>
        <v>100000000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58814647</v>
      </c>
      <c r="D44" s="29">
        <f>+D37+D43</f>
        <v>0</v>
      </c>
      <c r="E44" s="30">
        <f t="shared" si="5"/>
        <v>100000000</v>
      </c>
      <c r="F44" s="31">
        <f t="shared" si="5"/>
        <v>100000000</v>
      </c>
      <c r="G44" s="31">
        <f t="shared" si="5"/>
        <v>-11856414</v>
      </c>
      <c r="H44" s="31">
        <f t="shared" si="5"/>
        <v>65098362</v>
      </c>
      <c r="I44" s="31">
        <f t="shared" si="5"/>
        <v>-6283714</v>
      </c>
      <c r="J44" s="31">
        <f t="shared" si="5"/>
        <v>46958234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46958234</v>
      </c>
      <c r="X44" s="31">
        <f t="shared" si="5"/>
        <v>100000000</v>
      </c>
      <c r="Y44" s="31">
        <f t="shared" si="5"/>
        <v>-53041766</v>
      </c>
      <c r="Z44" s="32">
        <f>+IF(X44&lt;&gt;0,+(Y44/X44)*100,0)</f>
        <v>-53.041766000000003</v>
      </c>
      <c r="AA44" s="33">
        <f>+AA37+AA43</f>
        <v>100000000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-24020761</v>
      </c>
      <c r="D45" s="42">
        <f t="shared" si="6"/>
        <v>0</v>
      </c>
      <c r="E45" s="43">
        <f t="shared" si="6"/>
        <v>1487493</v>
      </c>
      <c r="F45" s="44">
        <f t="shared" si="6"/>
        <v>1487493</v>
      </c>
      <c r="G45" s="44">
        <f t="shared" si="6"/>
        <v>0</v>
      </c>
      <c r="H45" s="44">
        <f t="shared" si="6"/>
        <v>-50019339</v>
      </c>
      <c r="I45" s="44">
        <f t="shared" si="6"/>
        <v>25998577</v>
      </c>
      <c r="J45" s="44">
        <f t="shared" si="6"/>
        <v>-24020762</v>
      </c>
      <c r="K45" s="44">
        <f t="shared" si="6"/>
        <v>0</v>
      </c>
      <c r="L45" s="44">
        <f t="shared" si="6"/>
        <v>1</v>
      </c>
      <c r="M45" s="44">
        <f t="shared" si="6"/>
        <v>-4579457</v>
      </c>
      <c r="N45" s="44">
        <f t="shared" si="6"/>
        <v>-4579456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-28600218</v>
      </c>
      <c r="X45" s="44">
        <f t="shared" si="6"/>
        <v>1489611</v>
      </c>
      <c r="Y45" s="44">
        <f t="shared" si="6"/>
        <v>-30089829</v>
      </c>
      <c r="Z45" s="45">
        <f>+IF(X45&lt;&gt;0,+(Y45/X45)*100,0)</f>
        <v>-2019.9789743765318</v>
      </c>
      <c r="AA45" s="46">
        <f>+AA26-AA44</f>
        <v>1487493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50932973</v>
      </c>
      <c r="D47" s="18"/>
      <c r="E47" s="19"/>
      <c r="F47" s="20"/>
      <c r="G47" s="20"/>
      <c r="H47" s="20">
        <v>23464431</v>
      </c>
      <c r="I47" s="20">
        <v>27468542</v>
      </c>
      <c r="J47" s="20">
        <v>50932973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50932973</v>
      </c>
      <c r="X47" s="20"/>
      <c r="Y47" s="20">
        <v>50932973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-27042490</v>
      </c>
      <c r="D48" s="18"/>
      <c r="E48" s="19"/>
      <c r="F48" s="20"/>
      <c r="G48" s="20"/>
      <c r="H48" s="20">
        <v>-15992030</v>
      </c>
      <c r="I48" s="20">
        <v>-11050460</v>
      </c>
      <c r="J48" s="20">
        <v>-27042490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-27042490</v>
      </c>
      <c r="X48" s="20"/>
      <c r="Y48" s="20">
        <v>-27042490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23890483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7472401</v>
      </c>
      <c r="I50" s="52">
        <f t="shared" si="7"/>
        <v>16418082</v>
      </c>
      <c r="J50" s="52">
        <f t="shared" si="7"/>
        <v>23890483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23890483</v>
      </c>
      <c r="X50" s="52">
        <f t="shared" si="7"/>
        <v>0</v>
      </c>
      <c r="Y50" s="52">
        <f t="shared" si="7"/>
        <v>23890483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-32560302</v>
      </c>
      <c r="D6" s="18"/>
      <c r="E6" s="19">
        <v>6313104</v>
      </c>
      <c r="F6" s="20">
        <v>6313104</v>
      </c>
      <c r="G6" s="20">
        <v>-33030670</v>
      </c>
      <c r="H6" s="20">
        <v>-995926</v>
      </c>
      <c r="I6" s="20">
        <v>-918119</v>
      </c>
      <c r="J6" s="20">
        <v>-34944715</v>
      </c>
      <c r="K6" s="20">
        <v>-1125806</v>
      </c>
      <c r="L6" s="20">
        <v>-679365</v>
      </c>
      <c r="M6" s="20">
        <v>-1085594</v>
      </c>
      <c r="N6" s="20">
        <v>-2890765</v>
      </c>
      <c r="O6" s="20"/>
      <c r="P6" s="20"/>
      <c r="Q6" s="20"/>
      <c r="R6" s="20"/>
      <c r="S6" s="20"/>
      <c r="T6" s="20"/>
      <c r="U6" s="20"/>
      <c r="V6" s="20"/>
      <c r="W6" s="20">
        <v>-37835480</v>
      </c>
      <c r="X6" s="20">
        <v>3156556</v>
      </c>
      <c r="Y6" s="20">
        <v>-40992036</v>
      </c>
      <c r="Z6" s="21">
        <v>-1298.6316732540149</v>
      </c>
      <c r="AA6" s="22">
        <v>6313104</v>
      </c>
    </row>
    <row r="7" spans="1:27" x14ac:dyDescent="0.25">
      <c r="A7" s="23" t="s">
        <v>35</v>
      </c>
      <c r="B7" s="17" t="s">
        <v>32</v>
      </c>
      <c r="C7" s="18">
        <v>10820825</v>
      </c>
      <c r="D7" s="18"/>
      <c r="E7" s="19">
        <v>21555455</v>
      </c>
      <c r="F7" s="20">
        <v>21555455</v>
      </c>
      <c r="G7" s="20">
        <v>14348233</v>
      </c>
      <c r="H7" s="20">
        <v>3566119</v>
      </c>
      <c r="I7" s="20">
        <v>3425326</v>
      </c>
      <c r="J7" s="20">
        <v>21339678</v>
      </c>
      <c r="K7" s="20">
        <v>3519559</v>
      </c>
      <c r="L7" s="20">
        <v>3415194</v>
      </c>
      <c r="M7" s="20">
        <v>3415723</v>
      </c>
      <c r="N7" s="20">
        <v>10350476</v>
      </c>
      <c r="O7" s="20"/>
      <c r="P7" s="20"/>
      <c r="Q7" s="20"/>
      <c r="R7" s="20"/>
      <c r="S7" s="20"/>
      <c r="T7" s="20"/>
      <c r="U7" s="20"/>
      <c r="V7" s="20"/>
      <c r="W7" s="20">
        <v>31690154</v>
      </c>
      <c r="X7" s="20">
        <v>10777728</v>
      </c>
      <c r="Y7" s="20">
        <v>20912426</v>
      </c>
      <c r="Z7" s="21">
        <v>194.03371471241434</v>
      </c>
      <c r="AA7" s="22">
        <v>21555455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794044</v>
      </c>
      <c r="F8" s="20">
        <v>794044</v>
      </c>
      <c r="G8" s="20">
        <v>37335</v>
      </c>
      <c r="H8" s="20">
        <v>32652</v>
      </c>
      <c r="I8" s="20">
        <v>37727</v>
      </c>
      <c r="J8" s="20">
        <v>107714</v>
      </c>
      <c r="K8" s="20">
        <v>35760</v>
      </c>
      <c r="L8" s="20">
        <v>35580</v>
      </c>
      <c r="M8" s="20">
        <v>37382</v>
      </c>
      <c r="N8" s="20">
        <v>108722</v>
      </c>
      <c r="O8" s="20"/>
      <c r="P8" s="20"/>
      <c r="Q8" s="20"/>
      <c r="R8" s="20"/>
      <c r="S8" s="20"/>
      <c r="T8" s="20"/>
      <c r="U8" s="20"/>
      <c r="V8" s="20"/>
      <c r="W8" s="20">
        <v>216436</v>
      </c>
      <c r="X8" s="20">
        <v>397020</v>
      </c>
      <c r="Y8" s="20">
        <v>-180584</v>
      </c>
      <c r="Z8" s="21">
        <v>-45.484862223565564</v>
      </c>
      <c r="AA8" s="22">
        <v>794044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-7599398</v>
      </c>
      <c r="D10" s="18"/>
      <c r="E10" s="19">
        <v>-3278229</v>
      </c>
      <c r="F10" s="20">
        <v>-3278229</v>
      </c>
      <c r="G10" s="20">
        <v>-8297161</v>
      </c>
      <c r="H10" s="20">
        <v>-101655</v>
      </c>
      <c r="I10" s="20">
        <v>-62175</v>
      </c>
      <c r="J10" s="20">
        <v>-8460991</v>
      </c>
      <c r="K10" s="20">
        <v>-398611</v>
      </c>
      <c r="L10" s="20">
        <v>-345106</v>
      </c>
      <c r="M10" s="20">
        <v>-82837</v>
      </c>
      <c r="N10" s="20">
        <v>-826554</v>
      </c>
      <c r="O10" s="20"/>
      <c r="P10" s="20"/>
      <c r="Q10" s="20"/>
      <c r="R10" s="20"/>
      <c r="S10" s="20"/>
      <c r="T10" s="20"/>
      <c r="U10" s="20"/>
      <c r="V10" s="20"/>
      <c r="W10" s="20">
        <v>-9287545</v>
      </c>
      <c r="X10" s="20">
        <v>-1639116</v>
      </c>
      <c r="Y10" s="20">
        <v>-7648429</v>
      </c>
      <c r="Z10" s="21">
        <v>466.6191410491997</v>
      </c>
      <c r="AA10" s="22">
        <v>-3278229</v>
      </c>
    </row>
    <row r="11" spans="1:27" x14ac:dyDescent="0.25">
      <c r="A11" s="23" t="s">
        <v>39</v>
      </c>
      <c r="B11" s="17" t="s">
        <v>32</v>
      </c>
      <c r="C11" s="18">
        <v>7073612</v>
      </c>
      <c r="D11" s="18"/>
      <c r="E11" s="19"/>
      <c r="F11" s="20"/>
      <c r="G11" s="24">
        <v>7075650</v>
      </c>
      <c r="H11" s="24">
        <v>99864</v>
      </c>
      <c r="I11" s="24">
        <v>93005</v>
      </c>
      <c r="J11" s="20">
        <v>7268519</v>
      </c>
      <c r="K11" s="24">
        <v>110343</v>
      </c>
      <c r="L11" s="24">
        <v>88263</v>
      </c>
      <c r="M11" s="20">
        <v>104730</v>
      </c>
      <c r="N11" s="24">
        <v>303336</v>
      </c>
      <c r="O11" s="24"/>
      <c r="P11" s="24"/>
      <c r="Q11" s="20"/>
      <c r="R11" s="24"/>
      <c r="S11" s="24"/>
      <c r="T11" s="20"/>
      <c r="U11" s="24"/>
      <c r="V11" s="24"/>
      <c r="W11" s="24">
        <v>7571855</v>
      </c>
      <c r="X11" s="20"/>
      <c r="Y11" s="24">
        <v>7571855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-22265263</v>
      </c>
      <c r="D13" s="29">
        <f>SUM(D6:D12)</f>
        <v>0</v>
      </c>
      <c r="E13" s="30">
        <f t="shared" si="0"/>
        <v>25384374</v>
      </c>
      <c r="F13" s="31">
        <f t="shared" si="0"/>
        <v>25384374</v>
      </c>
      <c r="G13" s="31">
        <f t="shared" si="0"/>
        <v>-19866613</v>
      </c>
      <c r="H13" s="31">
        <f t="shared" si="0"/>
        <v>2601054</v>
      </c>
      <c r="I13" s="31">
        <f t="shared" si="0"/>
        <v>2575764</v>
      </c>
      <c r="J13" s="31">
        <f t="shared" si="0"/>
        <v>-14689795</v>
      </c>
      <c r="K13" s="31">
        <f t="shared" si="0"/>
        <v>2141245</v>
      </c>
      <c r="L13" s="31">
        <f t="shared" si="0"/>
        <v>2514566</v>
      </c>
      <c r="M13" s="31">
        <f t="shared" si="0"/>
        <v>2389404</v>
      </c>
      <c r="N13" s="31">
        <f t="shared" si="0"/>
        <v>7045215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-7644580</v>
      </c>
      <c r="X13" s="31">
        <f t="shared" si="0"/>
        <v>12692188</v>
      </c>
      <c r="Y13" s="31">
        <f t="shared" si="0"/>
        <v>-20336768</v>
      </c>
      <c r="Z13" s="32">
        <f>+IF(X13&lt;&gt;0,+(Y13/X13)*100,0)</f>
        <v>-160.23059223516071</v>
      </c>
      <c r="AA13" s="33">
        <f>SUM(AA6:AA12)</f>
        <v>25384374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32252166</v>
      </c>
      <c r="D17" s="18"/>
      <c r="E17" s="19">
        <v>-18352398</v>
      </c>
      <c r="F17" s="20">
        <v>-18352398</v>
      </c>
      <c r="G17" s="24">
        <v>32250258</v>
      </c>
      <c r="H17" s="24">
        <v>251762</v>
      </c>
      <c r="I17" s="24">
        <v>25411</v>
      </c>
      <c r="J17" s="20">
        <v>32527431</v>
      </c>
      <c r="K17" s="24"/>
      <c r="L17" s="24"/>
      <c r="M17" s="20">
        <v>201100</v>
      </c>
      <c r="N17" s="24">
        <v>201100</v>
      </c>
      <c r="O17" s="24"/>
      <c r="P17" s="24"/>
      <c r="Q17" s="20"/>
      <c r="R17" s="24"/>
      <c r="S17" s="24"/>
      <c r="T17" s="20"/>
      <c r="U17" s="24"/>
      <c r="V17" s="24"/>
      <c r="W17" s="24">
        <v>32728531</v>
      </c>
      <c r="X17" s="20">
        <v>-9176194</v>
      </c>
      <c r="Y17" s="24">
        <v>41904725</v>
      </c>
      <c r="Z17" s="25">
        <v>-456.66781892361905</v>
      </c>
      <c r="AA17" s="26">
        <v>-18352398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32252166</v>
      </c>
      <c r="D25" s="29">
        <f t="shared" ref="D25:Y25" si="1">SUM(D15:D24)</f>
        <v>0</v>
      </c>
      <c r="E25" s="35">
        <f t="shared" si="1"/>
        <v>-18352398</v>
      </c>
      <c r="F25" s="36">
        <f t="shared" si="1"/>
        <v>-18352398</v>
      </c>
      <c r="G25" s="36">
        <f t="shared" si="1"/>
        <v>32250258</v>
      </c>
      <c r="H25" s="36">
        <f t="shared" si="1"/>
        <v>251762</v>
      </c>
      <c r="I25" s="36">
        <f t="shared" si="1"/>
        <v>25411</v>
      </c>
      <c r="J25" s="36">
        <f t="shared" si="1"/>
        <v>32527431</v>
      </c>
      <c r="K25" s="36">
        <f t="shared" si="1"/>
        <v>0</v>
      </c>
      <c r="L25" s="36">
        <f t="shared" si="1"/>
        <v>0</v>
      </c>
      <c r="M25" s="36">
        <f t="shared" si="1"/>
        <v>201100</v>
      </c>
      <c r="N25" s="36">
        <f t="shared" si="1"/>
        <v>201100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32728531</v>
      </c>
      <c r="X25" s="36">
        <f t="shared" si="1"/>
        <v>-9176194</v>
      </c>
      <c r="Y25" s="36">
        <f t="shared" si="1"/>
        <v>41904725</v>
      </c>
      <c r="Z25" s="37">
        <f>+IF(X25&lt;&gt;0,+(Y25/X25)*100,0)</f>
        <v>-456.66781892361905</v>
      </c>
      <c r="AA25" s="38">
        <f>SUM(AA15:AA24)</f>
        <v>-18352398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9986903</v>
      </c>
      <c r="D26" s="29">
        <f>+D13+D25</f>
        <v>0</v>
      </c>
      <c r="E26" s="30">
        <f t="shared" si="2"/>
        <v>7031976</v>
      </c>
      <c r="F26" s="31">
        <f t="shared" si="2"/>
        <v>7031976</v>
      </c>
      <c r="G26" s="31">
        <f t="shared" si="2"/>
        <v>12383645</v>
      </c>
      <c r="H26" s="31">
        <f t="shared" si="2"/>
        <v>2852816</v>
      </c>
      <c r="I26" s="31">
        <f t="shared" si="2"/>
        <v>2601175</v>
      </c>
      <c r="J26" s="31">
        <f t="shared" si="2"/>
        <v>17837636</v>
      </c>
      <c r="K26" s="31">
        <f t="shared" si="2"/>
        <v>2141245</v>
      </c>
      <c r="L26" s="31">
        <f t="shared" si="2"/>
        <v>2514566</v>
      </c>
      <c r="M26" s="31">
        <f t="shared" si="2"/>
        <v>2590504</v>
      </c>
      <c r="N26" s="31">
        <f t="shared" si="2"/>
        <v>7246315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25083951</v>
      </c>
      <c r="X26" s="31">
        <f t="shared" si="2"/>
        <v>3515994</v>
      </c>
      <c r="Y26" s="31">
        <f t="shared" si="2"/>
        <v>21567957</v>
      </c>
      <c r="Z26" s="32">
        <f>+IF(X26&lt;&gt;0,+(Y26/X26)*100,0)</f>
        <v>613.42416966581857</v>
      </c>
      <c r="AA26" s="33">
        <f>+AA13+AA25</f>
        <v>7031976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82941535</v>
      </c>
      <c r="D32" s="18"/>
      <c r="E32" s="19">
        <v>31587015</v>
      </c>
      <c r="F32" s="20">
        <v>31587015</v>
      </c>
      <c r="G32" s="20">
        <v>84124628</v>
      </c>
      <c r="H32" s="20">
        <v>1578948</v>
      </c>
      <c r="I32" s="20">
        <v>2052627</v>
      </c>
      <c r="J32" s="20">
        <v>87756203</v>
      </c>
      <c r="K32" s="20">
        <v>1806949</v>
      </c>
      <c r="L32" s="20">
        <v>1918371</v>
      </c>
      <c r="M32" s="20">
        <v>1723106</v>
      </c>
      <c r="N32" s="20">
        <v>5448426</v>
      </c>
      <c r="O32" s="20"/>
      <c r="P32" s="20"/>
      <c r="Q32" s="20"/>
      <c r="R32" s="20"/>
      <c r="S32" s="20"/>
      <c r="T32" s="20"/>
      <c r="U32" s="20"/>
      <c r="V32" s="20"/>
      <c r="W32" s="20">
        <v>93204629</v>
      </c>
      <c r="X32" s="20">
        <v>15793518</v>
      </c>
      <c r="Y32" s="20">
        <v>77411111</v>
      </c>
      <c r="Z32" s="21">
        <v>490.14482397145463</v>
      </c>
      <c r="AA32" s="22">
        <v>31587015</v>
      </c>
    </row>
    <row r="33" spans="1:27" x14ac:dyDescent="0.25">
      <c r="A33" s="23" t="s">
        <v>60</v>
      </c>
      <c r="B33" s="17" t="s">
        <v>32</v>
      </c>
      <c r="C33" s="18">
        <v>-17855906</v>
      </c>
      <c r="D33" s="18"/>
      <c r="E33" s="19"/>
      <c r="F33" s="20"/>
      <c r="G33" s="20">
        <v>-17859590</v>
      </c>
      <c r="H33" s="20"/>
      <c r="I33" s="20"/>
      <c r="J33" s="20">
        <v>-17859590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-17859590</v>
      </c>
      <c r="X33" s="20"/>
      <c r="Y33" s="20">
        <v>-17859590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956062</v>
      </c>
      <c r="F34" s="20">
        <v>956062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478032</v>
      </c>
      <c r="Y34" s="20">
        <v>-478032</v>
      </c>
      <c r="Z34" s="21">
        <v>-100</v>
      </c>
      <c r="AA34" s="22">
        <v>956062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65085629</v>
      </c>
      <c r="D37" s="29">
        <f t="shared" ref="D37:Y37" si="3">SUM(D29:D36)</f>
        <v>0</v>
      </c>
      <c r="E37" s="30">
        <f t="shared" si="3"/>
        <v>32543077</v>
      </c>
      <c r="F37" s="31">
        <f t="shared" si="3"/>
        <v>32543077</v>
      </c>
      <c r="G37" s="31">
        <f t="shared" si="3"/>
        <v>66265038</v>
      </c>
      <c r="H37" s="31">
        <f t="shared" si="3"/>
        <v>1578948</v>
      </c>
      <c r="I37" s="31">
        <f t="shared" si="3"/>
        <v>2052627</v>
      </c>
      <c r="J37" s="31">
        <f t="shared" si="3"/>
        <v>69896613</v>
      </c>
      <c r="K37" s="31">
        <f t="shared" si="3"/>
        <v>1806949</v>
      </c>
      <c r="L37" s="31">
        <f t="shared" si="3"/>
        <v>1918371</v>
      </c>
      <c r="M37" s="31">
        <f t="shared" si="3"/>
        <v>1723106</v>
      </c>
      <c r="N37" s="31">
        <f t="shared" si="3"/>
        <v>5448426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75345039</v>
      </c>
      <c r="X37" s="31">
        <f t="shared" si="3"/>
        <v>16271550</v>
      </c>
      <c r="Y37" s="31">
        <f t="shared" si="3"/>
        <v>59073489</v>
      </c>
      <c r="Z37" s="32">
        <f>+IF(X37&lt;&gt;0,+(Y37/X37)*100,0)</f>
        <v>363.04770596531984</v>
      </c>
      <c r="AA37" s="33">
        <f>SUM(AA29:AA36)</f>
        <v>32543077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225616</v>
      </c>
      <c r="F39" s="20">
        <v>225616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112806</v>
      </c>
      <c r="Y39" s="20">
        <v>-112806</v>
      </c>
      <c r="Z39" s="21">
        <v>-100</v>
      </c>
      <c r="AA39" s="22">
        <v>225616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9761913</v>
      </c>
      <c r="F40" s="20">
        <v>9761913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4880958</v>
      </c>
      <c r="Y40" s="20">
        <v>-4880958</v>
      </c>
      <c r="Z40" s="21">
        <v>-100</v>
      </c>
      <c r="AA40" s="22">
        <v>9761913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9987529</v>
      </c>
      <c r="F43" s="36">
        <f t="shared" si="4"/>
        <v>9987529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4993764</v>
      </c>
      <c r="Y43" s="36">
        <f t="shared" si="4"/>
        <v>-4993764</v>
      </c>
      <c r="Z43" s="37">
        <f>+IF(X43&lt;&gt;0,+(Y43/X43)*100,0)</f>
        <v>-100</v>
      </c>
      <c r="AA43" s="38">
        <f>SUM(AA39:AA42)</f>
        <v>9987529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65085629</v>
      </c>
      <c r="D44" s="29">
        <f>+D37+D43</f>
        <v>0</v>
      </c>
      <c r="E44" s="30">
        <f t="shared" si="5"/>
        <v>42530606</v>
      </c>
      <c r="F44" s="31">
        <f t="shared" si="5"/>
        <v>42530606</v>
      </c>
      <c r="G44" s="31">
        <f t="shared" si="5"/>
        <v>66265038</v>
      </c>
      <c r="H44" s="31">
        <f t="shared" si="5"/>
        <v>1578948</v>
      </c>
      <c r="I44" s="31">
        <f t="shared" si="5"/>
        <v>2052627</v>
      </c>
      <c r="J44" s="31">
        <f t="shared" si="5"/>
        <v>69896613</v>
      </c>
      <c r="K44" s="31">
        <f t="shared" si="5"/>
        <v>1806949</v>
      </c>
      <c r="L44" s="31">
        <f t="shared" si="5"/>
        <v>1918371</v>
      </c>
      <c r="M44" s="31">
        <f t="shared" si="5"/>
        <v>1723106</v>
      </c>
      <c r="N44" s="31">
        <f t="shared" si="5"/>
        <v>5448426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75345039</v>
      </c>
      <c r="X44" s="31">
        <f t="shared" si="5"/>
        <v>21265314</v>
      </c>
      <c r="Y44" s="31">
        <f t="shared" si="5"/>
        <v>54079725</v>
      </c>
      <c r="Z44" s="32">
        <f>+IF(X44&lt;&gt;0,+(Y44/X44)*100,0)</f>
        <v>254.30955310605805</v>
      </c>
      <c r="AA44" s="33">
        <f>+AA37+AA43</f>
        <v>42530606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-55098726</v>
      </c>
      <c r="D45" s="42">
        <f t="shared" si="6"/>
        <v>0</v>
      </c>
      <c r="E45" s="43">
        <f t="shared" si="6"/>
        <v>-35498630</v>
      </c>
      <c r="F45" s="44">
        <f t="shared" si="6"/>
        <v>-35498630</v>
      </c>
      <c r="G45" s="44">
        <f t="shared" si="6"/>
        <v>-53881393</v>
      </c>
      <c r="H45" s="44">
        <f t="shared" si="6"/>
        <v>1273868</v>
      </c>
      <c r="I45" s="44">
        <f t="shared" si="6"/>
        <v>548548</v>
      </c>
      <c r="J45" s="44">
        <f t="shared" si="6"/>
        <v>-52058977</v>
      </c>
      <c r="K45" s="44">
        <f t="shared" si="6"/>
        <v>334296</v>
      </c>
      <c r="L45" s="44">
        <f t="shared" si="6"/>
        <v>596195</v>
      </c>
      <c r="M45" s="44">
        <f t="shared" si="6"/>
        <v>867398</v>
      </c>
      <c r="N45" s="44">
        <f t="shared" si="6"/>
        <v>1797889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-50261088</v>
      </c>
      <c r="X45" s="44">
        <f t="shared" si="6"/>
        <v>-17749320</v>
      </c>
      <c r="Y45" s="44">
        <f t="shared" si="6"/>
        <v>-32511768</v>
      </c>
      <c r="Z45" s="45">
        <f>+IF(X45&lt;&gt;0,+(Y45/X45)*100,0)</f>
        <v>183.17190743081989</v>
      </c>
      <c r="AA45" s="46">
        <f>+AA26-AA44</f>
        <v>-35498630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-32492665</v>
      </c>
      <c r="D47" s="18"/>
      <c r="E47" s="19"/>
      <c r="F47" s="20"/>
      <c r="G47" s="20">
        <v>-46433540</v>
      </c>
      <c r="H47" s="20">
        <v>2296943</v>
      </c>
      <c r="I47" s="20"/>
      <c r="J47" s="20">
        <v>-44136597</v>
      </c>
      <c r="K47" s="20"/>
      <c r="L47" s="20">
        <v>9820396</v>
      </c>
      <c r="M47" s="20">
        <v>-89190023</v>
      </c>
      <c r="N47" s="20">
        <v>-79369627</v>
      </c>
      <c r="O47" s="20"/>
      <c r="P47" s="20"/>
      <c r="Q47" s="20"/>
      <c r="R47" s="20"/>
      <c r="S47" s="20"/>
      <c r="T47" s="20"/>
      <c r="U47" s="20"/>
      <c r="V47" s="20"/>
      <c r="W47" s="20">
        <v>-123506224</v>
      </c>
      <c r="X47" s="20"/>
      <c r="Y47" s="20">
        <v>-123506224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-4785789</v>
      </c>
      <c r="D48" s="18"/>
      <c r="E48" s="19"/>
      <c r="F48" s="20"/>
      <c r="G48" s="20">
        <v>-4623170</v>
      </c>
      <c r="H48" s="20"/>
      <c r="I48" s="20"/>
      <c r="J48" s="20">
        <v>-4623170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-4623170</v>
      </c>
      <c r="X48" s="20"/>
      <c r="Y48" s="20">
        <v>-4623170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-37278454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-51056710</v>
      </c>
      <c r="H50" s="52">
        <f t="shared" si="7"/>
        <v>2296943</v>
      </c>
      <c r="I50" s="52">
        <f t="shared" si="7"/>
        <v>0</v>
      </c>
      <c r="J50" s="52">
        <f t="shared" si="7"/>
        <v>-48759767</v>
      </c>
      <c r="K50" s="52">
        <f t="shared" si="7"/>
        <v>0</v>
      </c>
      <c r="L50" s="52">
        <f t="shared" si="7"/>
        <v>9820396</v>
      </c>
      <c r="M50" s="52">
        <f t="shared" si="7"/>
        <v>-89190023</v>
      </c>
      <c r="N50" s="52">
        <f t="shared" si="7"/>
        <v>-79369627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-128129394</v>
      </c>
      <c r="X50" s="52">
        <f t="shared" si="7"/>
        <v>0</v>
      </c>
      <c r="Y50" s="52">
        <f t="shared" si="7"/>
        <v>-128129394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7299710</v>
      </c>
      <c r="G17" s="24">
        <v>93510522</v>
      </c>
      <c r="H17" s="24">
        <v>-19299717</v>
      </c>
      <c r="I17" s="24">
        <v>2486384</v>
      </c>
      <c r="J17" s="20">
        <v>76697189</v>
      </c>
      <c r="K17" s="24">
        <v>10753912</v>
      </c>
      <c r="L17" s="24">
        <v>-570293</v>
      </c>
      <c r="M17" s="20">
        <v>-797291</v>
      </c>
      <c r="N17" s="24">
        <v>9386328</v>
      </c>
      <c r="O17" s="24"/>
      <c r="P17" s="24"/>
      <c r="Q17" s="20"/>
      <c r="R17" s="24"/>
      <c r="S17" s="24"/>
      <c r="T17" s="20"/>
      <c r="U17" s="24"/>
      <c r="V17" s="24"/>
      <c r="W17" s="24">
        <v>86083517</v>
      </c>
      <c r="X17" s="20">
        <v>7149710</v>
      </c>
      <c r="Y17" s="24">
        <v>78933807</v>
      </c>
      <c r="Z17" s="25">
        <v>1104.0141068658729</v>
      </c>
      <c r="AA17" s="26">
        <v>7299710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7299710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10753912</v>
      </c>
      <c r="L25" s="36">
        <f t="shared" si="1"/>
        <v>-570293</v>
      </c>
      <c r="M25" s="36">
        <f t="shared" si="1"/>
        <v>-797291</v>
      </c>
      <c r="N25" s="36">
        <f t="shared" si="1"/>
        <v>9386328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86083517</v>
      </c>
      <c r="X25" s="36">
        <f t="shared" si="1"/>
        <v>7149710</v>
      </c>
      <c r="Y25" s="36">
        <f t="shared" si="1"/>
        <v>78933807</v>
      </c>
      <c r="Z25" s="37">
        <f>+IF(X25&lt;&gt;0,+(Y25/X25)*100,0)</f>
        <v>1104.0141068658729</v>
      </c>
      <c r="AA25" s="38">
        <f>SUM(AA15:AA24)</f>
        <v>7299710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7299710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10753912</v>
      </c>
      <c r="L26" s="31">
        <f t="shared" si="2"/>
        <v>-570293</v>
      </c>
      <c r="M26" s="31">
        <f t="shared" si="2"/>
        <v>-797291</v>
      </c>
      <c r="N26" s="31">
        <f t="shared" si="2"/>
        <v>9386328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86083517</v>
      </c>
      <c r="X26" s="31">
        <f t="shared" si="2"/>
        <v>7149710</v>
      </c>
      <c r="Y26" s="31">
        <f t="shared" si="2"/>
        <v>78933807</v>
      </c>
      <c r="Z26" s="32">
        <f>+IF(X26&lt;&gt;0,+(Y26/X26)*100,0)</f>
        <v>1104.0141068658729</v>
      </c>
      <c r="AA26" s="33">
        <f>+AA13+AA25</f>
        <v>7299710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90489231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45244614</v>
      </c>
      <c r="Y34" s="20">
        <v>24429813</v>
      </c>
      <c r="Z34" s="21">
        <v>53.994963908853336</v>
      </c>
      <c r="AA34" s="22">
        <v>90489231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90489231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45244614</v>
      </c>
      <c r="Y37" s="31">
        <f t="shared" si="3"/>
        <v>24429813</v>
      </c>
      <c r="Z37" s="32">
        <f>+IF(X37&lt;&gt;0,+(Y37/X37)*100,0)</f>
        <v>53.994963908853336</v>
      </c>
      <c r="AA37" s="33">
        <f>SUM(AA29:AA36)</f>
        <v>90489231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548674091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>
        <v>1858354</v>
      </c>
      <c r="L40" s="20">
        <v>1858354</v>
      </c>
      <c r="M40" s="20">
        <v>1858354</v>
      </c>
      <c r="N40" s="20">
        <v>5575062</v>
      </c>
      <c r="O40" s="20"/>
      <c r="P40" s="20"/>
      <c r="Q40" s="20"/>
      <c r="R40" s="20"/>
      <c r="S40" s="20"/>
      <c r="T40" s="20"/>
      <c r="U40" s="20"/>
      <c r="V40" s="20"/>
      <c r="W40" s="20">
        <v>200677435</v>
      </c>
      <c r="X40" s="20">
        <v>274337040</v>
      </c>
      <c r="Y40" s="20">
        <v>-73659605</v>
      </c>
      <c r="Z40" s="21">
        <v>-26.850040009179949</v>
      </c>
      <c r="AA40" s="22">
        <v>548674091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548674091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1858354</v>
      </c>
      <c r="L43" s="36">
        <f t="shared" si="4"/>
        <v>1858354</v>
      </c>
      <c r="M43" s="36">
        <f t="shared" si="4"/>
        <v>1858354</v>
      </c>
      <c r="N43" s="36">
        <f t="shared" si="4"/>
        <v>5575062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200677435</v>
      </c>
      <c r="X43" s="36">
        <f t="shared" si="4"/>
        <v>274337040</v>
      </c>
      <c r="Y43" s="36">
        <f t="shared" si="4"/>
        <v>-73659605</v>
      </c>
      <c r="Z43" s="37">
        <f>+IF(X43&lt;&gt;0,+(Y43/X43)*100,0)</f>
        <v>-26.850040009179949</v>
      </c>
      <c r="AA43" s="38">
        <f>SUM(AA39:AA42)</f>
        <v>548674091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639163322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1858354</v>
      </c>
      <c r="L44" s="31">
        <f t="shared" si="5"/>
        <v>1858354</v>
      </c>
      <c r="M44" s="31">
        <f t="shared" si="5"/>
        <v>1858354</v>
      </c>
      <c r="N44" s="31">
        <f t="shared" si="5"/>
        <v>5575062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270351862</v>
      </c>
      <c r="X44" s="31">
        <f t="shared" si="5"/>
        <v>319581654</v>
      </c>
      <c r="Y44" s="31">
        <f t="shared" si="5"/>
        <v>-49229792</v>
      </c>
      <c r="Z44" s="32">
        <f>+IF(X44&lt;&gt;0,+(Y44/X44)*100,0)</f>
        <v>-15.404448717197013</v>
      </c>
      <c r="AA44" s="33">
        <f>+AA37+AA43</f>
        <v>639163322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-631863612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8895558</v>
      </c>
      <c r="L45" s="44">
        <f t="shared" si="6"/>
        <v>-2428647</v>
      </c>
      <c r="M45" s="44">
        <f t="shared" si="6"/>
        <v>-2655645</v>
      </c>
      <c r="N45" s="44">
        <f t="shared" si="6"/>
        <v>3811266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-184268345</v>
      </c>
      <c r="X45" s="44">
        <f t="shared" si="6"/>
        <v>-312431944</v>
      </c>
      <c r="Y45" s="44">
        <f t="shared" si="6"/>
        <v>128163599</v>
      </c>
      <c r="Z45" s="45">
        <f>+IF(X45&lt;&gt;0,+(Y45/X45)*100,0)</f>
        <v>-41.021285262687478</v>
      </c>
      <c r="AA45" s="46">
        <f>+AA26-AA44</f>
        <v>-631863612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95042305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>
        <v>31718877</v>
      </c>
      <c r="L47" s="20">
        <v>6080105</v>
      </c>
      <c r="M47" s="20">
        <v>19030966</v>
      </c>
      <c r="N47" s="20">
        <v>56829948</v>
      </c>
      <c r="O47" s="20"/>
      <c r="P47" s="20"/>
      <c r="Q47" s="20"/>
      <c r="R47" s="20"/>
      <c r="S47" s="20"/>
      <c r="T47" s="20"/>
      <c r="U47" s="20"/>
      <c r="V47" s="20"/>
      <c r="W47" s="20">
        <v>389679402</v>
      </c>
      <c r="X47" s="20">
        <v>47508644</v>
      </c>
      <c r="Y47" s="20">
        <v>342170758</v>
      </c>
      <c r="Z47" s="47">
        <v>720.22842411583042</v>
      </c>
      <c r="AA47" s="22">
        <v>95042305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95042305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31718877</v>
      </c>
      <c r="L50" s="52">
        <f t="shared" si="7"/>
        <v>6080105</v>
      </c>
      <c r="M50" s="52">
        <f t="shared" si="7"/>
        <v>19030966</v>
      </c>
      <c r="N50" s="52">
        <f t="shared" si="7"/>
        <v>56829948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391076333</v>
      </c>
      <c r="X50" s="52">
        <f t="shared" si="7"/>
        <v>47508644</v>
      </c>
      <c r="Y50" s="52">
        <f t="shared" si="7"/>
        <v>343567689</v>
      </c>
      <c r="Z50" s="53">
        <f>+IF(X50&lt;&gt;0,+(Y50/X50)*100,0)</f>
        <v>723.16879639839863</v>
      </c>
      <c r="AA50" s="54">
        <f>SUM(AA47:AA49)</f>
        <v>95042305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140192365</v>
      </c>
      <c r="G6" s="20">
        <v>-110599626</v>
      </c>
      <c r="H6" s="20">
        <v>7446626</v>
      </c>
      <c r="I6" s="20">
        <v>-5566036</v>
      </c>
      <c r="J6" s="20">
        <v>-108719036</v>
      </c>
      <c r="K6" s="20">
        <v>-7366871</v>
      </c>
      <c r="L6" s="20">
        <v>-7552853</v>
      </c>
      <c r="M6" s="20">
        <v>849952</v>
      </c>
      <c r="N6" s="20">
        <v>-14069772</v>
      </c>
      <c r="O6" s="20"/>
      <c r="P6" s="20"/>
      <c r="Q6" s="20"/>
      <c r="R6" s="20"/>
      <c r="S6" s="20"/>
      <c r="T6" s="20"/>
      <c r="U6" s="20"/>
      <c r="V6" s="20"/>
      <c r="W6" s="20">
        <v>-122788808</v>
      </c>
      <c r="X6" s="20">
        <v>74742493</v>
      </c>
      <c r="Y6" s="20">
        <v>-197531301</v>
      </c>
      <c r="Z6" s="21">
        <v>-264.28246245412231</v>
      </c>
      <c r="AA6" s="22">
        <v>140192365</v>
      </c>
    </row>
    <row r="7" spans="1:27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-9103858</v>
      </c>
      <c r="G7" s="20">
        <v>7908372</v>
      </c>
      <c r="H7" s="20">
        <v>-16854515</v>
      </c>
      <c r="I7" s="20">
        <v>-1613302</v>
      </c>
      <c r="J7" s="20">
        <v>-10559445</v>
      </c>
      <c r="K7" s="20">
        <v>-2815951</v>
      </c>
      <c r="L7" s="20">
        <v>-566144</v>
      </c>
      <c r="M7" s="20">
        <v>57499</v>
      </c>
      <c r="N7" s="20">
        <v>-3324596</v>
      </c>
      <c r="O7" s="20"/>
      <c r="P7" s="20"/>
      <c r="Q7" s="20"/>
      <c r="R7" s="20"/>
      <c r="S7" s="20"/>
      <c r="T7" s="20"/>
      <c r="U7" s="20"/>
      <c r="V7" s="20"/>
      <c r="W7" s="20">
        <v>-13884041</v>
      </c>
      <c r="X7" s="20">
        <v>3221108</v>
      </c>
      <c r="Y7" s="20">
        <v>-17105149</v>
      </c>
      <c r="Z7" s="21">
        <v>-531.03307930066296</v>
      </c>
      <c r="AA7" s="22">
        <v>-9103858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-7058244</v>
      </c>
      <c r="D10" s="18"/>
      <c r="E10" s="19">
        <v>-10596896</v>
      </c>
      <c r="F10" s="20">
        <v>-10596896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>
        <v>-307005</v>
      </c>
      <c r="L10" s="20">
        <v>-937090</v>
      </c>
      <c r="M10" s="20">
        <v>-159266</v>
      </c>
      <c r="N10" s="20">
        <v>-1403361</v>
      </c>
      <c r="O10" s="20"/>
      <c r="P10" s="20"/>
      <c r="Q10" s="20"/>
      <c r="R10" s="20"/>
      <c r="S10" s="20"/>
      <c r="T10" s="20"/>
      <c r="U10" s="20"/>
      <c r="V10" s="20"/>
      <c r="W10" s="20">
        <v>-8552717</v>
      </c>
      <c r="X10" s="20">
        <v>-4164573</v>
      </c>
      <c r="Y10" s="20">
        <v>-4388144</v>
      </c>
      <c r="Z10" s="21">
        <v>105.36840151439296</v>
      </c>
      <c r="AA10" s="22">
        <v>-10596896</v>
      </c>
    </row>
    <row r="11" spans="1:27" x14ac:dyDescent="0.25">
      <c r="A11" s="23" t="s">
        <v>39</v>
      </c>
      <c r="B11" s="17" t="s">
        <v>32</v>
      </c>
      <c r="C11" s="18">
        <v>41641870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>
        <v>1839056</v>
      </c>
      <c r="L11" s="24">
        <v>1494047</v>
      </c>
      <c r="M11" s="20">
        <v>871377</v>
      </c>
      <c r="N11" s="24">
        <v>4204480</v>
      </c>
      <c r="O11" s="24"/>
      <c r="P11" s="24"/>
      <c r="Q11" s="20"/>
      <c r="R11" s="24"/>
      <c r="S11" s="24"/>
      <c r="T11" s="20"/>
      <c r="U11" s="24"/>
      <c r="V11" s="24"/>
      <c r="W11" s="24">
        <v>47732767</v>
      </c>
      <c r="X11" s="20"/>
      <c r="Y11" s="24">
        <v>47732767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-70865272</v>
      </c>
      <c r="D13" s="29">
        <f>SUM(D6:D12)</f>
        <v>0</v>
      </c>
      <c r="E13" s="30">
        <f t="shared" si="0"/>
        <v>126706145</v>
      </c>
      <c r="F13" s="31">
        <f t="shared" si="0"/>
        <v>120491611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-8650771</v>
      </c>
      <c r="L13" s="31">
        <f t="shared" si="0"/>
        <v>-7562040</v>
      </c>
      <c r="M13" s="31">
        <f t="shared" si="0"/>
        <v>1619562</v>
      </c>
      <c r="N13" s="31">
        <f t="shared" si="0"/>
        <v>-14593249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-97492799</v>
      </c>
      <c r="X13" s="31">
        <f t="shared" si="0"/>
        <v>73799028</v>
      </c>
      <c r="Y13" s="31">
        <f t="shared" si="0"/>
        <v>-171291827</v>
      </c>
      <c r="Z13" s="32">
        <f>+IF(X13&lt;&gt;0,+(Y13/X13)*100,0)</f>
        <v>-232.10580361573327</v>
      </c>
      <c r="AA13" s="33">
        <f>SUM(AA6:AA12)</f>
        <v>120491611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/>
      <c r="Q16" s="20"/>
      <c r="R16" s="20"/>
      <c r="S16" s="20"/>
      <c r="T16" s="20"/>
      <c r="U16" s="20"/>
      <c r="V16" s="20"/>
      <c r="W16" s="20">
        <v>-15832849</v>
      </c>
      <c r="X16" s="20">
        <v>-118056</v>
      </c>
      <c r="Y16" s="20">
        <v>-15714793</v>
      </c>
      <c r="Z16" s="21">
        <v>13311.303957443926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1253026328</v>
      </c>
      <c r="D17" s="18"/>
      <c r="E17" s="19">
        <v>18137607</v>
      </c>
      <c r="F17" s="20">
        <v>9166832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>
        <v>1582264</v>
      </c>
      <c r="L17" s="24">
        <v>4752335</v>
      </c>
      <c r="M17" s="20">
        <v>265734</v>
      </c>
      <c r="N17" s="24">
        <v>6600333</v>
      </c>
      <c r="O17" s="24"/>
      <c r="P17" s="24"/>
      <c r="Q17" s="20"/>
      <c r="R17" s="24"/>
      <c r="S17" s="24"/>
      <c r="T17" s="20"/>
      <c r="U17" s="24"/>
      <c r="V17" s="24"/>
      <c r="W17" s="24">
        <v>1261261118</v>
      </c>
      <c r="X17" s="20">
        <v>5131278</v>
      </c>
      <c r="Y17" s="24">
        <v>1256129840</v>
      </c>
      <c r="Z17" s="25">
        <v>24479.863301111342</v>
      </c>
      <c r="AA17" s="26">
        <v>9166832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>
        <v>-27</v>
      </c>
      <c r="L21" s="20"/>
      <c r="M21" s="20"/>
      <c r="N21" s="20">
        <v>-27</v>
      </c>
      <c r="O21" s="20"/>
      <c r="P21" s="20"/>
      <c r="Q21" s="20"/>
      <c r="R21" s="20"/>
      <c r="S21" s="20"/>
      <c r="T21" s="20"/>
      <c r="U21" s="20"/>
      <c r="V21" s="20"/>
      <c r="W21" s="20">
        <v>1390932</v>
      </c>
      <c r="X21" s="20"/>
      <c r="Y21" s="20">
        <v>1390932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1238528191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8930724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1544469</v>
      </c>
      <c r="L25" s="36">
        <f t="shared" si="1"/>
        <v>4752335</v>
      </c>
      <c r="M25" s="36">
        <f t="shared" si="1"/>
        <v>265734</v>
      </c>
      <c r="N25" s="36">
        <f t="shared" si="1"/>
        <v>6562538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1246686732</v>
      </c>
      <c r="X25" s="36">
        <f t="shared" si="1"/>
        <v>5013222</v>
      </c>
      <c r="Y25" s="36">
        <f t="shared" si="1"/>
        <v>1241673510</v>
      </c>
      <c r="Z25" s="37">
        <f>+IF(X25&lt;&gt;0,+(Y25/X25)*100,0)</f>
        <v>24767.973770162182</v>
      </c>
      <c r="AA25" s="38">
        <f>SUM(AA15:AA24)</f>
        <v>8930724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1167662919</v>
      </c>
      <c r="D26" s="29">
        <f>+D13+D25</f>
        <v>0</v>
      </c>
      <c r="E26" s="30">
        <f t="shared" si="2"/>
        <v>144607636</v>
      </c>
      <c r="F26" s="31">
        <f t="shared" si="2"/>
        <v>129422335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-7106302</v>
      </c>
      <c r="L26" s="31">
        <f t="shared" si="2"/>
        <v>-2809705</v>
      </c>
      <c r="M26" s="31">
        <f t="shared" si="2"/>
        <v>1885296</v>
      </c>
      <c r="N26" s="31">
        <f t="shared" si="2"/>
        <v>-8030711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1149193933</v>
      </c>
      <c r="X26" s="31">
        <f t="shared" si="2"/>
        <v>78812250</v>
      </c>
      <c r="Y26" s="31">
        <f t="shared" si="2"/>
        <v>1070381683</v>
      </c>
      <c r="Z26" s="32">
        <f>+IF(X26&lt;&gt;0,+(Y26/X26)*100,0)</f>
        <v>1358.1412572284132</v>
      </c>
      <c r="AA26" s="33">
        <f>+AA13+AA25</f>
        <v>129422335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131369358</v>
      </c>
      <c r="G32" s="20">
        <v>-36087905</v>
      </c>
      <c r="H32" s="20">
        <v>814127</v>
      </c>
      <c r="I32" s="20">
        <v>-3480216</v>
      </c>
      <c r="J32" s="20">
        <v>-38753994</v>
      </c>
      <c r="K32" s="20">
        <v>-3522561</v>
      </c>
      <c r="L32" s="20">
        <v>-3583083</v>
      </c>
      <c r="M32" s="20">
        <v>-60725</v>
      </c>
      <c r="N32" s="20">
        <v>-7166369</v>
      </c>
      <c r="O32" s="20"/>
      <c r="P32" s="20"/>
      <c r="Q32" s="20"/>
      <c r="R32" s="20"/>
      <c r="S32" s="20"/>
      <c r="T32" s="20"/>
      <c r="U32" s="20"/>
      <c r="V32" s="20"/>
      <c r="W32" s="20">
        <v>-45920363</v>
      </c>
      <c r="X32" s="20">
        <v>69576963</v>
      </c>
      <c r="Y32" s="20">
        <v>-115497326</v>
      </c>
      <c r="Z32" s="21">
        <v>-165.99937827122463</v>
      </c>
      <c r="AA32" s="22">
        <v>131369358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-65058</v>
      </c>
      <c r="Y33" s="20">
        <v>65058</v>
      </c>
      <c r="Z33" s="21">
        <v>-100</v>
      </c>
      <c r="AA33" s="22">
        <v>-130120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14968303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-5397749</v>
      </c>
      <c r="X35" s="20">
        <v>8402845</v>
      </c>
      <c r="Y35" s="20">
        <v>-13800594</v>
      </c>
      <c r="Z35" s="21">
        <v>-164.23716015230556</v>
      </c>
      <c r="AA35" s="22">
        <v>14968303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146207541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-3522561</v>
      </c>
      <c r="L37" s="31">
        <f t="shared" si="3"/>
        <v>-3583083</v>
      </c>
      <c r="M37" s="31">
        <f t="shared" si="3"/>
        <v>-60725</v>
      </c>
      <c r="N37" s="31">
        <f t="shared" si="3"/>
        <v>-7166369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-51318112</v>
      </c>
      <c r="X37" s="31">
        <f t="shared" si="3"/>
        <v>77914750</v>
      </c>
      <c r="Y37" s="31">
        <f t="shared" si="3"/>
        <v>-129232862</v>
      </c>
      <c r="Z37" s="32">
        <f>+IF(X37&lt;&gt;0,+(Y37/X37)*100,0)</f>
        <v>-165.86443773483197</v>
      </c>
      <c r="AA37" s="33">
        <f>SUM(AA29:AA36)</f>
        <v>146207541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-34756841</v>
      </c>
      <c r="X40" s="20"/>
      <c r="Y40" s="20">
        <v>-34756841</v>
      </c>
      <c r="Z40" s="21"/>
      <c r="AA40" s="22">
        <v>12526398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-36378293</v>
      </c>
      <c r="X43" s="36">
        <f t="shared" si="4"/>
        <v>0</v>
      </c>
      <c r="Y43" s="36">
        <f t="shared" si="4"/>
        <v>-36378293</v>
      </c>
      <c r="Z43" s="37">
        <f>+IF(X43&lt;&gt;0,+(Y43/X43)*100,0)</f>
        <v>0</v>
      </c>
      <c r="AA43" s="38">
        <f>SUM(AA39:AA42)</f>
        <v>12526398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158733939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-3522561</v>
      </c>
      <c r="L44" s="31">
        <f t="shared" si="5"/>
        <v>-3583083</v>
      </c>
      <c r="M44" s="31">
        <f t="shared" si="5"/>
        <v>-60725</v>
      </c>
      <c r="N44" s="31">
        <f t="shared" si="5"/>
        <v>-7166369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-87696405</v>
      </c>
      <c r="X44" s="31">
        <f t="shared" si="5"/>
        <v>77914750</v>
      </c>
      <c r="Y44" s="31">
        <f t="shared" si="5"/>
        <v>-165611155</v>
      </c>
      <c r="Z44" s="32">
        <f>+IF(X44&lt;&gt;0,+(Y44/X44)*100,0)</f>
        <v>-212.55430454438988</v>
      </c>
      <c r="AA44" s="33">
        <f>+AA37+AA43</f>
        <v>158733939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1216662677</v>
      </c>
      <c r="D45" s="42">
        <f t="shared" si="6"/>
        <v>0</v>
      </c>
      <c r="E45" s="43">
        <f t="shared" si="6"/>
        <v>-17599800</v>
      </c>
      <c r="F45" s="44">
        <f t="shared" si="6"/>
        <v>-29311604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-3583741</v>
      </c>
      <c r="L45" s="44">
        <f t="shared" si="6"/>
        <v>773378</v>
      </c>
      <c r="M45" s="44">
        <f t="shared" si="6"/>
        <v>1946021</v>
      </c>
      <c r="N45" s="44">
        <f t="shared" si="6"/>
        <v>-864342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1236890338</v>
      </c>
      <c r="X45" s="44">
        <f t="shared" si="6"/>
        <v>897500</v>
      </c>
      <c r="Y45" s="44">
        <f t="shared" si="6"/>
        <v>1235992838</v>
      </c>
      <c r="Z45" s="45">
        <f>+IF(X45&lt;&gt;0,+(Y45/X45)*100,0)</f>
        <v>137715.07944289694</v>
      </c>
      <c r="AA45" s="46">
        <f>+AA26-AA44</f>
        <v>-29311604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13220669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>
        <v>65000065</v>
      </c>
      <c r="L47" s="20">
        <v>32500032</v>
      </c>
      <c r="M47" s="20">
        <v>32500032</v>
      </c>
      <c r="N47" s="20">
        <v>130000129</v>
      </c>
      <c r="O47" s="20"/>
      <c r="P47" s="20"/>
      <c r="Q47" s="20"/>
      <c r="R47" s="20"/>
      <c r="S47" s="20"/>
      <c r="T47" s="20"/>
      <c r="U47" s="20"/>
      <c r="V47" s="20"/>
      <c r="W47" s="20">
        <v>175507053</v>
      </c>
      <c r="X47" s="20"/>
      <c r="Y47" s="20">
        <v>175507053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13220669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65000065</v>
      </c>
      <c r="L50" s="52">
        <f t="shared" si="7"/>
        <v>32500032</v>
      </c>
      <c r="M50" s="52">
        <f t="shared" si="7"/>
        <v>32500032</v>
      </c>
      <c r="N50" s="52">
        <f t="shared" si="7"/>
        <v>130000129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175507053</v>
      </c>
      <c r="X50" s="52">
        <f t="shared" si="7"/>
        <v>0</v>
      </c>
      <c r="Y50" s="52">
        <f t="shared" si="7"/>
        <v>175507053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4600678</v>
      </c>
      <c r="D6" s="18"/>
      <c r="E6" s="19">
        <v>21186300</v>
      </c>
      <c r="F6" s="20">
        <v>21185300</v>
      </c>
      <c r="G6" s="20">
        <v>28980760</v>
      </c>
      <c r="H6" s="20">
        <v>-1493256</v>
      </c>
      <c r="I6" s="20">
        <v>-210621</v>
      </c>
      <c r="J6" s="20">
        <v>27276883</v>
      </c>
      <c r="K6" s="20">
        <v>-1711225</v>
      </c>
      <c r="L6" s="20">
        <v>-1652683</v>
      </c>
      <c r="M6" s="20">
        <v>-2300183</v>
      </c>
      <c r="N6" s="20">
        <v>-5664091</v>
      </c>
      <c r="O6" s="20"/>
      <c r="P6" s="20"/>
      <c r="Q6" s="20"/>
      <c r="R6" s="20"/>
      <c r="S6" s="20"/>
      <c r="T6" s="20"/>
      <c r="U6" s="20"/>
      <c r="V6" s="20"/>
      <c r="W6" s="20">
        <v>21612792</v>
      </c>
      <c r="X6" s="20">
        <v>10683350</v>
      </c>
      <c r="Y6" s="20">
        <v>10929442</v>
      </c>
      <c r="Z6" s="21">
        <v>102.30350966691159</v>
      </c>
      <c r="AA6" s="22">
        <v>21185300</v>
      </c>
    </row>
    <row r="7" spans="1:27" x14ac:dyDescent="0.25">
      <c r="A7" s="23" t="s">
        <v>35</v>
      </c>
      <c r="B7" s="17" t="s">
        <v>32</v>
      </c>
      <c r="C7" s="18">
        <v>68819609</v>
      </c>
      <c r="D7" s="18"/>
      <c r="E7" s="19">
        <v>42441000</v>
      </c>
      <c r="F7" s="20">
        <v>42441000</v>
      </c>
      <c r="G7" s="20">
        <v>83214845</v>
      </c>
      <c r="H7" s="20">
        <v>4750789</v>
      </c>
      <c r="I7" s="20">
        <v>4310549</v>
      </c>
      <c r="J7" s="20">
        <v>92276183</v>
      </c>
      <c r="K7" s="20">
        <v>2909928</v>
      </c>
      <c r="L7" s="20">
        <v>4577618</v>
      </c>
      <c r="M7" s="20">
        <v>4701007</v>
      </c>
      <c r="N7" s="20">
        <v>12188553</v>
      </c>
      <c r="O7" s="20"/>
      <c r="P7" s="20"/>
      <c r="Q7" s="20"/>
      <c r="R7" s="20"/>
      <c r="S7" s="20"/>
      <c r="T7" s="20"/>
      <c r="U7" s="20"/>
      <c r="V7" s="20"/>
      <c r="W7" s="20">
        <v>104464736</v>
      </c>
      <c r="X7" s="20">
        <v>21858000</v>
      </c>
      <c r="Y7" s="20">
        <v>82606736</v>
      </c>
      <c r="Z7" s="21">
        <v>377.92449446426934</v>
      </c>
      <c r="AA7" s="22">
        <v>42441000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-4162982</v>
      </c>
      <c r="D10" s="18"/>
      <c r="E10" s="19">
        <v>-920200</v>
      </c>
      <c r="F10" s="20">
        <v>-989200</v>
      </c>
      <c r="G10" s="20">
        <v>-4271568</v>
      </c>
      <c r="H10" s="20">
        <v>-274255</v>
      </c>
      <c r="I10" s="20">
        <v>-42939</v>
      </c>
      <c r="J10" s="20">
        <v>-4588762</v>
      </c>
      <c r="K10" s="20">
        <v>-236420</v>
      </c>
      <c r="L10" s="20">
        <v>-210922</v>
      </c>
      <c r="M10" s="20">
        <v>-107753</v>
      </c>
      <c r="N10" s="20">
        <v>-555095</v>
      </c>
      <c r="O10" s="20"/>
      <c r="P10" s="20"/>
      <c r="Q10" s="20"/>
      <c r="R10" s="20"/>
      <c r="S10" s="20"/>
      <c r="T10" s="20"/>
      <c r="U10" s="20"/>
      <c r="V10" s="20"/>
      <c r="W10" s="20">
        <v>-5143857</v>
      </c>
      <c r="X10" s="20">
        <v>-473098</v>
      </c>
      <c r="Y10" s="20">
        <v>-4670759</v>
      </c>
      <c r="Z10" s="21">
        <v>987.27092484009654</v>
      </c>
      <c r="AA10" s="22">
        <v>-989200</v>
      </c>
    </row>
    <row r="11" spans="1:27" x14ac:dyDescent="0.25">
      <c r="A11" s="23" t="s">
        <v>39</v>
      </c>
      <c r="B11" s="17" t="s">
        <v>32</v>
      </c>
      <c r="C11" s="18">
        <v>2899841</v>
      </c>
      <c r="D11" s="18"/>
      <c r="E11" s="19"/>
      <c r="F11" s="20"/>
      <c r="G11" s="24">
        <v>2755124</v>
      </c>
      <c r="H11" s="24">
        <v>252613</v>
      </c>
      <c r="I11" s="24">
        <v>27434</v>
      </c>
      <c r="J11" s="20">
        <v>3035171</v>
      </c>
      <c r="K11" s="24">
        <v>176149</v>
      </c>
      <c r="L11" s="24">
        <v>167949</v>
      </c>
      <c r="M11" s="20">
        <v>290136</v>
      </c>
      <c r="N11" s="24">
        <v>634234</v>
      </c>
      <c r="O11" s="24"/>
      <c r="P11" s="24"/>
      <c r="Q11" s="20"/>
      <c r="R11" s="24"/>
      <c r="S11" s="24"/>
      <c r="T11" s="20"/>
      <c r="U11" s="24"/>
      <c r="V11" s="24"/>
      <c r="W11" s="24">
        <v>3669405</v>
      </c>
      <c r="X11" s="20"/>
      <c r="Y11" s="24">
        <v>3669405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72157146</v>
      </c>
      <c r="D13" s="29">
        <f>SUM(D6:D12)</f>
        <v>0</v>
      </c>
      <c r="E13" s="30">
        <f t="shared" si="0"/>
        <v>62707100</v>
      </c>
      <c r="F13" s="31">
        <f t="shared" si="0"/>
        <v>62637100</v>
      </c>
      <c r="G13" s="31">
        <f t="shared" si="0"/>
        <v>110679161</v>
      </c>
      <c r="H13" s="31">
        <f t="shared" si="0"/>
        <v>3235891</v>
      </c>
      <c r="I13" s="31">
        <f t="shared" si="0"/>
        <v>4084423</v>
      </c>
      <c r="J13" s="31">
        <f t="shared" si="0"/>
        <v>117999475</v>
      </c>
      <c r="K13" s="31">
        <f t="shared" si="0"/>
        <v>1138432</v>
      </c>
      <c r="L13" s="31">
        <f t="shared" si="0"/>
        <v>2881962</v>
      </c>
      <c r="M13" s="31">
        <f t="shared" si="0"/>
        <v>2583207</v>
      </c>
      <c r="N13" s="31">
        <f t="shared" si="0"/>
        <v>6603601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124603076</v>
      </c>
      <c r="X13" s="31">
        <f t="shared" si="0"/>
        <v>32068252</v>
      </c>
      <c r="Y13" s="31">
        <f t="shared" si="0"/>
        <v>92534824</v>
      </c>
      <c r="Z13" s="32">
        <f>+IF(X13&lt;&gt;0,+(Y13/X13)*100,0)</f>
        <v>288.55587139579671</v>
      </c>
      <c r="AA13" s="33">
        <f>SUM(AA6:AA12)</f>
        <v>62637100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-5661544</v>
      </c>
      <c r="D17" s="18"/>
      <c r="E17" s="19">
        <v>-12183500</v>
      </c>
      <c r="F17" s="20">
        <v>-12183500</v>
      </c>
      <c r="G17" s="24">
        <v>-5652170</v>
      </c>
      <c r="H17" s="24">
        <v>-9375</v>
      </c>
      <c r="I17" s="24"/>
      <c r="J17" s="20">
        <v>-5661545</v>
      </c>
      <c r="K17" s="24"/>
      <c r="L17" s="24"/>
      <c r="M17" s="20">
        <v>564560</v>
      </c>
      <c r="N17" s="24">
        <v>564560</v>
      </c>
      <c r="O17" s="24"/>
      <c r="P17" s="24"/>
      <c r="Q17" s="20"/>
      <c r="R17" s="24"/>
      <c r="S17" s="24"/>
      <c r="T17" s="20"/>
      <c r="U17" s="24"/>
      <c r="V17" s="24"/>
      <c r="W17" s="24">
        <v>-5096985</v>
      </c>
      <c r="X17" s="20">
        <v>-5768000</v>
      </c>
      <c r="Y17" s="24">
        <v>671015</v>
      </c>
      <c r="Z17" s="25">
        <v>-11.633408460471568</v>
      </c>
      <c r="AA17" s="26">
        <v>-12183500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-5661544</v>
      </c>
      <c r="D25" s="29">
        <f t="shared" ref="D25:Y25" si="1">SUM(D15:D24)</f>
        <v>0</v>
      </c>
      <c r="E25" s="35">
        <f t="shared" si="1"/>
        <v>-12183500</v>
      </c>
      <c r="F25" s="36">
        <f t="shared" si="1"/>
        <v>-12183500</v>
      </c>
      <c r="G25" s="36">
        <f t="shared" si="1"/>
        <v>-5652170</v>
      </c>
      <c r="H25" s="36">
        <f t="shared" si="1"/>
        <v>-9375</v>
      </c>
      <c r="I25" s="36">
        <f t="shared" si="1"/>
        <v>0</v>
      </c>
      <c r="J25" s="36">
        <f t="shared" si="1"/>
        <v>-5661545</v>
      </c>
      <c r="K25" s="36">
        <f t="shared" si="1"/>
        <v>0</v>
      </c>
      <c r="L25" s="36">
        <f t="shared" si="1"/>
        <v>0</v>
      </c>
      <c r="M25" s="36">
        <f t="shared" si="1"/>
        <v>564560</v>
      </c>
      <c r="N25" s="36">
        <f t="shared" si="1"/>
        <v>564560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-5096985</v>
      </c>
      <c r="X25" s="36">
        <f t="shared" si="1"/>
        <v>-5768000</v>
      </c>
      <c r="Y25" s="36">
        <f t="shared" si="1"/>
        <v>671015</v>
      </c>
      <c r="Z25" s="37">
        <f>+IF(X25&lt;&gt;0,+(Y25/X25)*100,0)</f>
        <v>-11.633408460471568</v>
      </c>
      <c r="AA25" s="38">
        <f>SUM(AA15:AA24)</f>
        <v>-12183500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66495602</v>
      </c>
      <c r="D26" s="29">
        <f>+D13+D25</f>
        <v>0</v>
      </c>
      <c r="E26" s="30">
        <f t="shared" si="2"/>
        <v>50523600</v>
      </c>
      <c r="F26" s="31">
        <f t="shared" si="2"/>
        <v>50453600</v>
      </c>
      <c r="G26" s="31">
        <f t="shared" si="2"/>
        <v>105026991</v>
      </c>
      <c r="H26" s="31">
        <f t="shared" si="2"/>
        <v>3226516</v>
      </c>
      <c r="I26" s="31">
        <f t="shared" si="2"/>
        <v>4084423</v>
      </c>
      <c r="J26" s="31">
        <f t="shared" si="2"/>
        <v>112337930</v>
      </c>
      <c r="K26" s="31">
        <f t="shared" si="2"/>
        <v>1138432</v>
      </c>
      <c r="L26" s="31">
        <f t="shared" si="2"/>
        <v>2881962</v>
      </c>
      <c r="M26" s="31">
        <f t="shared" si="2"/>
        <v>3147767</v>
      </c>
      <c r="N26" s="31">
        <f t="shared" si="2"/>
        <v>7168161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119506091</v>
      </c>
      <c r="X26" s="31">
        <f t="shared" si="2"/>
        <v>26300252</v>
      </c>
      <c r="Y26" s="31">
        <f t="shared" si="2"/>
        <v>93205839</v>
      </c>
      <c r="Z26" s="32">
        <f>+IF(X26&lt;&gt;0,+(Y26/X26)*100,0)</f>
        <v>354.39142940531519</v>
      </c>
      <c r="AA26" s="33">
        <f>+AA13+AA25</f>
        <v>50453600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103934712</v>
      </c>
      <c r="D32" s="18"/>
      <c r="E32" s="19">
        <v>42342344</v>
      </c>
      <c r="F32" s="20">
        <v>42165344</v>
      </c>
      <c r="G32" s="20">
        <v>102809252</v>
      </c>
      <c r="H32" s="20">
        <v>3862095</v>
      </c>
      <c r="I32" s="20">
        <v>2480259</v>
      </c>
      <c r="J32" s="20">
        <v>109151606</v>
      </c>
      <c r="K32" s="20">
        <v>2697980</v>
      </c>
      <c r="L32" s="20">
        <v>2073230</v>
      </c>
      <c r="M32" s="20">
        <v>2788607</v>
      </c>
      <c r="N32" s="20">
        <v>7559817</v>
      </c>
      <c r="O32" s="20"/>
      <c r="P32" s="20"/>
      <c r="Q32" s="20"/>
      <c r="R32" s="20"/>
      <c r="S32" s="20"/>
      <c r="T32" s="20"/>
      <c r="U32" s="20"/>
      <c r="V32" s="20"/>
      <c r="W32" s="20">
        <v>116711423</v>
      </c>
      <c r="X32" s="20">
        <v>20174244</v>
      </c>
      <c r="Y32" s="20">
        <v>96537179</v>
      </c>
      <c r="Z32" s="21">
        <v>478.51695954505163</v>
      </c>
      <c r="AA32" s="22">
        <v>42165344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-1895000</v>
      </c>
      <c r="F33" s="20">
        <v>-1895000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-947496</v>
      </c>
      <c r="Y33" s="20">
        <v>947496</v>
      </c>
      <c r="Z33" s="21">
        <v>-100</v>
      </c>
      <c r="AA33" s="22">
        <v>-1895000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41300</v>
      </c>
      <c r="F34" s="20">
        <v>41300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20000</v>
      </c>
      <c r="Y34" s="20">
        <v>-20000</v>
      </c>
      <c r="Z34" s="21">
        <v>-100</v>
      </c>
      <c r="AA34" s="22">
        <v>41300</v>
      </c>
    </row>
    <row r="35" spans="1:27" x14ac:dyDescent="0.25">
      <c r="A35" s="23" t="s">
        <v>39</v>
      </c>
      <c r="B35" s="17" t="s">
        <v>32</v>
      </c>
      <c r="C35" s="18">
        <v>-387</v>
      </c>
      <c r="D35" s="18"/>
      <c r="E35" s="19"/>
      <c r="F35" s="20"/>
      <c r="G35" s="20">
        <v>-387</v>
      </c>
      <c r="H35" s="20"/>
      <c r="I35" s="20">
        <v>-37</v>
      </c>
      <c r="J35" s="20">
        <v>-424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-424</v>
      </c>
      <c r="X35" s="20"/>
      <c r="Y35" s="20">
        <v>-424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103934325</v>
      </c>
      <c r="D37" s="29">
        <f t="shared" ref="D37:Y37" si="3">SUM(D29:D36)</f>
        <v>0</v>
      </c>
      <c r="E37" s="30">
        <f t="shared" si="3"/>
        <v>40488644</v>
      </c>
      <c r="F37" s="31">
        <f t="shared" si="3"/>
        <v>40311644</v>
      </c>
      <c r="G37" s="31">
        <f t="shared" si="3"/>
        <v>102808865</v>
      </c>
      <c r="H37" s="31">
        <f t="shared" si="3"/>
        <v>3862095</v>
      </c>
      <c r="I37" s="31">
        <f t="shared" si="3"/>
        <v>2480222</v>
      </c>
      <c r="J37" s="31">
        <f t="shared" si="3"/>
        <v>109151182</v>
      </c>
      <c r="K37" s="31">
        <f t="shared" si="3"/>
        <v>2697980</v>
      </c>
      <c r="L37" s="31">
        <f t="shared" si="3"/>
        <v>2073230</v>
      </c>
      <c r="M37" s="31">
        <f t="shared" si="3"/>
        <v>2788607</v>
      </c>
      <c r="N37" s="31">
        <f t="shared" si="3"/>
        <v>7559817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116710999</v>
      </c>
      <c r="X37" s="31">
        <f t="shared" si="3"/>
        <v>19246748</v>
      </c>
      <c r="Y37" s="31">
        <f t="shared" si="3"/>
        <v>97464251</v>
      </c>
      <c r="Z37" s="32">
        <f>+IF(X37&lt;&gt;0,+(Y37/X37)*100,0)</f>
        <v>506.39334499521686</v>
      </c>
      <c r="AA37" s="33">
        <f>SUM(AA29:AA36)</f>
        <v>40311644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431200</v>
      </c>
      <c r="F40" s="20">
        <v>431200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205100</v>
      </c>
      <c r="Y40" s="20">
        <v>-205100</v>
      </c>
      <c r="Z40" s="21">
        <v>-100</v>
      </c>
      <c r="AA40" s="22">
        <v>431200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431200</v>
      </c>
      <c r="F43" s="36">
        <f t="shared" si="4"/>
        <v>431200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205100</v>
      </c>
      <c r="Y43" s="36">
        <f t="shared" si="4"/>
        <v>-205100</v>
      </c>
      <c r="Z43" s="37">
        <f>+IF(X43&lt;&gt;0,+(Y43/X43)*100,0)</f>
        <v>-100</v>
      </c>
      <c r="AA43" s="38">
        <f>SUM(AA39:AA42)</f>
        <v>431200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103934325</v>
      </c>
      <c r="D44" s="29">
        <f>+D37+D43</f>
        <v>0</v>
      </c>
      <c r="E44" s="30">
        <f t="shared" si="5"/>
        <v>40919844</v>
      </c>
      <c r="F44" s="31">
        <f t="shared" si="5"/>
        <v>40742844</v>
      </c>
      <c r="G44" s="31">
        <f t="shared" si="5"/>
        <v>102808865</v>
      </c>
      <c r="H44" s="31">
        <f t="shared" si="5"/>
        <v>3862095</v>
      </c>
      <c r="I44" s="31">
        <f t="shared" si="5"/>
        <v>2480222</v>
      </c>
      <c r="J44" s="31">
        <f t="shared" si="5"/>
        <v>109151182</v>
      </c>
      <c r="K44" s="31">
        <f t="shared" si="5"/>
        <v>2697980</v>
      </c>
      <c r="L44" s="31">
        <f t="shared" si="5"/>
        <v>2073230</v>
      </c>
      <c r="M44" s="31">
        <f t="shared" si="5"/>
        <v>2788607</v>
      </c>
      <c r="N44" s="31">
        <f t="shared" si="5"/>
        <v>7559817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116710999</v>
      </c>
      <c r="X44" s="31">
        <f t="shared" si="5"/>
        <v>19451848</v>
      </c>
      <c r="Y44" s="31">
        <f t="shared" si="5"/>
        <v>97259151</v>
      </c>
      <c r="Z44" s="32">
        <f>+IF(X44&lt;&gt;0,+(Y44/X44)*100,0)</f>
        <v>499.99954245992467</v>
      </c>
      <c r="AA44" s="33">
        <f>+AA37+AA43</f>
        <v>40742844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-37438723</v>
      </c>
      <c r="D45" s="42">
        <f t="shared" si="6"/>
        <v>0</v>
      </c>
      <c r="E45" s="43">
        <f t="shared" si="6"/>
        <v>9603756</v>
      </c>
      <c r="F45" s="44">
        <f t="shared" si="6"/>
        <v>9710756</v>
      </c>
      <c r="G45" s="44">
        <f t="shared" si="6"/>
        <v>2218126</v>
      </c>
      <c r="H45" s="44">
        <f t="shared" si="6"/>
        <v>-635579</v>
      </c>
      <c r="I45" s="44">
        <f t="shared" si="6"/>
        <v>1604201</v>
      </c>
      <c r="J45" s="44">
        <f t="shared" si="6"/>
        <v>3186748</v>
      </c>
      <c r="K45" s="44">
        <f t="shared" si="6"/>
        <v>-1559548</v>
      </c>
      <c r="L45" s="44">
        <f t="shared" si="6"/>
        <v>808732</v>
      </c>
      <c r="M45" s="44">
        <f t="shared" si="6"/>
        <v>359160</v>
      </c>
      <c r="N45" s="44">
        <f t="shared" si="6"/>
        <v>-391656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2795092</v>
      </c>
      <c r="X45" s="44">
        <f t="shared" si="6"/>
        <v>6848404</v>
      </c>
      <c r="Y45" s="44">
        <f t="shared" si="6"/>
        <v>-4053312</v>
      </c>
      <c r="Z45" s="45">
        <f>+IF(X45&lt;&gt;0,+(Y45/X45)*100,0)</f>
        <v>-59.186227915292378</v>
      </c>
      <c r="AA45" s="46">
        <f>+AA26-AA44</f>
        <v>9710756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23790543</v>
      </c>
      <c r="D47" s="18"/>
      <c r="E47" s="19"/>
      <c r="F47" s="20"/>
      <c r="G47" s="20">
        <v>52062402</v>
      </c>
      <c r="H47" s="20">
        <v>-28271859</v>
      </c>
      <c r="I47" s="20"/>
      <c r="J47" s="20">
        <v>23790543</v>
      </c>
      <c r="K47" s="20">
        <v>1506837</v>
      </c>
      <c r="L47" s="20">
        <v>-1595886</v>
      </c>
      <c r="M47" s="20">
        <v>1544854</v>
      </c>
      <c r="N47" s="20">
        <v>1455805</v>
      </c>
      <c r="O47" s="20"/>
      <c r="P47" s="20"/>
      <c r="Q47" s="20"/>
      <c r="R47" s="20"/>
      <c r="S47" s="20"/>
      <c r="T47" s="20"/>
      <c r="U47" s="20"/>
      <c r="V47" s="20"/>
      <c r="W47" s="20">
        <v>25246348</v>
      </c>
      <c r="X47" s="20"/>
      <c r="Y47" s="20">
        <v>25246348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26743394</v>
      </c>
      <c r="D48" s="18"/>
      <c r="E48" s="19"/>
      <c r="F48" s="20"/>
      <c r="G48" s="20">
        <v>16398968</v>
      </c>
      <c r="H48" s="20">
        <v>10344425</v>
      </c>
      <c r="I48" s="20"/>
      <c r="J48" s="20">
        <v>26743393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26743393</v>
      </c>
      <c r="X48" s="20"/>
      <c r="Y48" s="20">
        <v>26743393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50533937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68461370</v>
      </c>
      <c r="H50" s="52">
        <f t="shared" si="7"/>
        <v>-17927434</v>
      </c>
      <c r="I50" s="52">
        <f t="shared" si="7"/>
        <v>0</v>
      </c>
      <c r="J50" s="52">
        <f t="shared" si="7"/>
        <v>50533936</v>
      </c>
      <c r="K50" s="52">
        <f t="shared" si="7"/>
        <v>1506837</v>
      </c>
      <c r="L50" s="52">
        <f t="shared" si="7"/>
        <v>-1595886</v>
      </c>
      <c r="M50" s="52">
        <f t="shared" si="7"/>
        <v>1544854</v>
      </c>
      <c r="N50" s="52">
        <f t="shared" si="7"/>
        <v>1455805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51989741</v>
      </c>
      <c r="X50" s="52">
        <f t="shared" si="7"/>
        <v>0</v>
      </c>
      <c r="Y50" s="52">
        <f t="shared" si="7"/>
        <v>51989741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29702551</v>
      </c>
      <c r="D6" s="18"/>
      <c r="E6" s="19">
        <v>22413108</v>
      </c>
      <c r="F6" s="20">
        <v>22296396</v>
      </c>
      <c r="G6" s="20"/>
      <c r="H6" s="20"/>
      <c r="I6" s="20"/>
      <c r="J6" s="20"/>
      <c r="K6" s="20">
        <v>45178411</v>
      </c>
      <c r="L6" s="20"/>
      <c r="M6" s="20"/>
      <c r="N6" s="20">
        <v>45178411</v>
      </c>
      <c r="O6" s="20"/>
      <c r="P6" s="20"/>
      <c r="Q6" s="20"/>
      <c r="R6" s="20"/>
      <c r="S6" s="20"/>
      <c r="T6" s="20"/>
      <c r="U6" s="20"/>
      <c r="V6" s="20"/>
      <c r="W6" s="20">
        <v>45178411</v>
      </c>
      <c r="X6" s="20">
        <v>11148198</v>
      </c>
      <c r="Y6" s="20">
        <v>34030213</v>
      </c>
      <c r="Z6" s="21">
        <v>305.25303730701592</v>
      </c>
      <c r="AA6" s="22">
        <v>22296396</v>
      </c>
    </row>
    <row r="7" spans="1:27" x14ac:dyDescent="0.25">
      <c r="A7" s="23" t="s">
        <v>35</v>
      </c>
      <c r="B7" s="17" t="s">
        <v>32</v>
      </c>
      <c r="C7" s="18">
        <v>7120537</v>
      </c>
      <c r="D7" s="18"/>
      <c r="E7" s="19">
        <v>-15981786</v>
      </c>
      <c r="F7" s="20">
        <v>-15981785</v>
      </c>
      <c r="G7" s="20">
        <v>4102745</v>
      </c>
      <c r="H7" s="20">
        <v>3889194</v>
      </c>
      <c r="I7" s="20">
        <v>3743682</v>
      </c>
      <c r="J7" s="20">
        <v>11735621</v>
      </c>
      <c r="K7" s="20">
        <v>3572403</v>
      </c>
      <c r="L7" s="20">
        <v>3424452</v>
      </c>
      <c r="M7" s="20">
        <v>3128149</v>
      </c>
      <c r="N7" s="20">
        <v>10125004</v>
      </c>
      <c r="O7" s="20"/>
      <c r="P7" s="20"/>
      <c r="Q7" s="20"/>
      <c r="R7" s="20"/>
      <c r="S7" s="20"/>
      <c r="T7" s="20"/>
      <c r="U7" s="20"/>
      <c r="V7" s="20"/>
      <c r="W7" s="20">
        <v>21860625</v>
      </c>
      <c r="X7" s="20">
        <v>-7990884</v>
      </c>
      <c r="Y7" s="20">
        <v>29851509</v>
      </c>
      <c r="Z7" s="21">
        <v>-373.56954499652358</v>
      </c>
      <c r="AA7" s="22">
        <v>-15981785</v>
      </c>
    </row>
    <row r="8" spans="1:27" x14ac:dyDescent="0.25">
      <c r="A8" s="23" t="s">
        <v>36</v>
      </c>
      <c r="B8" s="17" t="s">
        <v>32</v>
      </c>
      <c r="C8" s="18">
        <v>11060</v>
      </c>
      <c r="D8" s="18"/>
      <c r="E8" s="19">
        <v>-2338900</v>
      </c>
      <c r="F8" s="20">
        <v>-2338900</v>
      </c>
      <c r="G8" s="20">
        <v>-6249034</v>
      </c>
      <c r="H8" s="20"/>
      <c r="I8" s="20">
        <v>-612580</v>
      </c>
      <c r="J8" s="20">
        <v>-6861614</v>
      </c>
      <c r="K8" s="20"/>
      <c r="L8" s="20">
        <v>-2038885</v>
      </c>
      <c r="M8" s="20">
        <v>-21</v>
      </c>
      <c r="N8" s="20">
        <v>-2038906</v>
      </c>
      <c r="O8" s="20"/>
      <c r="P8" s="20"/>
      <c r="Q8" s="20"/>
      <c r="R8" s="20"/>
      <c r="S8" s="20"/>
      <c r="T8" s="20"/>
      <c r="U8" s="20"/>
      <c r="V8" s="20"/>
      <c r="W8" s="20">
        <v>-8900520</v>
      </c>
      <c r="X8" s="20">
        <v>-1169448</v>
      </c>
      <c r="Y8" s="20">
        <v>-7731072</v>
      </c>
      <c r="Z8" s="21">
        <v>661.08728220493776</v>
      </c>
      <c r="AA8" s="22">
        <v>-2338900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-1124325</v>
      </c>
      <c r="D10" s="18"/>
      <c r="E10" s="19"/>
      <c r="F10" s="20">
        <v>-6636819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-3318402</v>
      </c>
      <c r="Y10" s="20">
        <v>3318402</v>
      </c>
      <c r="Z10" s="21">
        <v>-100</v>
      </c>
      <c r="AA10" s="22">
        <v>-6636819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1801118</v>
      </c>
      <c r="F11" s="20">
        <v>1801116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900552</v>
      </c>
      <c r="Y11" s="24">
        <v>-900552</v>
      </c>
      <c r="Z11" s="25">
        <v>-100</v>
      </c>
      <c r="AA11" s="26">
        <v>1801116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35709823</v>
      </c>
      <c r="D13" s="29">
        <f>SUM(D6:D12)</f>
        <v>0</v>
      </c>
      <c r="E13" s="30">
        <f t="shared" si="0"/>
        <v>5893540</v>
      </c>
      <c r="F13" s="31">
        <f t="shared" si="0"/>
        <v>-859992</v>
      </c>
      <c r="G13" s="31">
        <f t="shared" si="0"/>
        <v>-2146289</v>
      </c>
      <c r="H13" s="31">
        <f t="shared" si="0"/>
        <v>3889194</v>
      </c>
      <c r="I13" s="31">
        <f t="shared" si="0"/>
        <v>3131102</v>
      </c>
      <c r="J13" s="31">
        <f t="shared" si="0"/>
        <v>4874007</v>
      </c>
      <c r="K13" s="31">
        <f t="shared" si="0"/>
        <v>48750814</v>
      </c>
      <c r="L13" s="31">
        <f t="shared" si="0"/>
        <v>1385567</v>
      </c>
      <c r="M13" s="31">
        <f t="shared" si="0"/>
        <v>3128128</v>
      </c>
      <c r="N13" s="31">
        <f t="shared" si="0"/>
        <v>53264509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58138516</v>
      </c>
      <c r="X13" s="31">
        <f t="shared" si="0"/>
        <v>-429984</v>
      </c>
      <c r="Y13" s="31">
        <f t="shared" si="0"/>
        <v>58568500</v>
      </c>
      <c r="Z13" s="32">
        <f>+IF(X13&lt;&gt;0,+(Y13/X13)*100,0)</f>
        <v>-13621.088226538663</v>
      </c>
      <c r="AA13" s="33">
        <f>SUM(AA6:AA12)</f>
        <v>-859992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7771156</v>
      </c>
      <c r="D17" s="18"/>
      <c r="E17" s="19">
        <v>2266977</v>
      </c>
      <c r="F17" s="20">
        <v>2266977</v>
      </c>
      <c r="G17" s="24"/>
      <c r="H17" s="24"/>
      <c r="I17" s="24"/>
      <c r="J17" s="20"/>
      <c r="K17" s="24"/>
      <c r="L17" s="24"/>
      <c r="M17" s="20">
        <v>-1097940</v>
      </c>
      <c r="N17" s="24">
        <v>-1097940</v>
      </c>
      <c r="O17" s="24"/>
      <c r="P17" s="24"/>
      <c r="Q17" s="20"/>
      <c r="R17" s="24"/>
      <c r="S17" s="24"/>
      <c r="T17" s="20"/>
      <c r="U17" s="24"/>
      <c r="V17" s="24"/>
      <c r="W17" s="24">
        <v>-1097940</v>
      </c>
      <c r="X17" s="20">
        <v>1133472</v>
      </c>
      <c r="Y17" s="24">
        <v>-2231412</v>
      </c>
      <c r="Z17" s="25">
        <v>-196.86520708054545</v>
      </c>
      <c r="AA17" s="26">
        <v>2266977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7771156</v>
      </c>
      <c r="D25" s="29">
        <f t="shared" ref="D25:Y25" si="1">SUM(D15:D24)</f>
        <v>0</v>
      </c>
      <c r="E25" s="35">
        <f t="shared" si="1"/>
        <v>2266977</v>
      </c>
      <c r="F25" s="36">
        <f t="shared" si="1"/>
        <v>2266977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-1097940</v>
      </c>
      <c r="N25" s="36">
        <f t="shared" si="1"/>
        <v>-1097940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-1097940</v>
      </c>
      <c r="X25" s="36">
        <f t="shared" si="1"/>
        <v>1133472</v>
      </c>
      <c r="Y25" s="36">
        <f t="shared" si="1"/>
        <v>-2231412</v>
      </c>
      <c r="Z25" s="37">
        <f>+IF(X25&lt;&gt;0,+(Y25/X25)*100,0)</f>
        <v>-196.86520708054545</v>
      </c>
      <c r="AA25" s="38">
        <f>SUM(AA15:AA24)</f>
        <v>2266977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43480979</v>
      </c>
      <c r="D26" s="29">
        <f>+D13+D25</f>
        <v>0</v>
      </c>
      <c r="E26" s="30">
        <f t="shared" si="2"/>
        <v>8160517</v>
      </c>
      <c r="F26" s="31">
        <f t="shared" si="2"/>
        <v>1406985</v>
      </c>
      <c r="G26" s="31">
        <f t="shared" si="2"/>
        <v>-2146289</v>
      </c>
      <c r="H26" s="31">
        <f t="shared" si="2"/>
        <v>3889194</v>
      </c>
      <c r="I26" s="31">
        <f t="shared" si="2"/>
        <v>3131102</v>
      </c>
      <c r="J26" s="31">
        <f t="shared" si="2"/>
        <v>4874007</v>
      </c>
      <c r="K26" s="31">
        <f t="shared" si="2"/>
        <v>48750814</v>
      </c>
      <c r="L26" s="31">
        <f t="shared" si="2"/>
        <v>1385567</v>
      </c>
      <c r="M26" s="31">
        <f t="shared" si="2"/>
        <v>2030188</v>
      </c>
      <c r="N26" s="31">
        <f t="shared" si="2"/>
        <v>52166569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57040576</v>
      </c>
      <c r="X26" s="31">
        <f t="shared" si="2"/>
        <v>703488</v>
      </c>
      <c r="Y26" s="31">
        <f t="shared" si="2"/>
        <v>56337088</v>
      </c>
      <c r="Z26" s="32">
        <f>+IF(X26&lt;&gt;0,+(Y26/X26)*100,0)</f>
        <v>8008.251455604076</v>
      </c>
      <c r="AA26" s="33">
        <f>+AA13+AA25</f>
        <v>1406985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25638644</v>
      </c>
      <c r="D32" s="18"/>
      <c r="E32" s="19"/>
      <c r="F32" s="20"/>
      <c r="G32" s="20">
        <v>1430658</v>
      </c>
      <c r="H32" s="20">
        <v>1921027</v>
      </c>
      <c r="I32" s="20">
        <v>2011687</v>
      </c>
      <c r="J32" s="20">
        <v>5363372</v>
      </c>
      <c r="K32" s="20">
        <v>1997763</v>
      </c>
      <c r="L32" s="20">
        <v>2744248</v>
      </c>
      <c r="M32" s="20">
        <v>1750691</v>
      </c>
      <c r="N32" s="20">
        <v>6492702</v>
      </c>
      <c r="O32" s="20"/>
      <c r="P32" s="20"/>
      <c r="Q32" s="20"/>
      <c r="R32" s="20"/>
      <c r="S32" s="20"/>
      <c r="T32" s="20"/>
      <c r="U32" s="20"/>
      <c r="V32" s="20"/>
      <c r="W32" s="20">
        <v>11856074</v>
      </c>
      <c r="X32" s="20"/>
      <c r="Y32" s="20">
        <v>11856074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303884</v>
      </c>
      <c r="F34" s="20">
        <v>303884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151944</v>
      </c>
      <c r="Y34" s="20">
        <v>-151944</v>
      </c>
      <c r="Z34" s="21">
        <v>-100</v>
      </c>
      <c r="AA34" s="22">
        <v>303884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7350613</v>
      </c>
      <c r="F35" s="20">
        <v>7350613</v>
      </c>
      <c r="G35" s="20">
        <v>508036</v>
      </c>
      <c r="H35" s="20">
        <v>507812</v>
      </c>
      <c r="I35" s="20">
        <v>488797</v>
      </c>
      <c r="J35" s="20">
        <v>1504645</v>
      </c>
      <c r="K35" s="20">
        <v>468458</v>
      </c>
      <c r="L35" s="20">
        <v>461818</v>
      </c>
      <c r="M35" s="20">
        <v>461883</v>
      </c>
      <c r="N35" s="20">
        <v>1392159</v>
      </c>
      <c r="O35" s="20"/>
      <c r="P35" s="20"/>
      <c r="Q35" s="20"/>
      <c r="R35" s="20"/>
      <c r="S35" s="20"/>
      <c r="T35" s="20"/>
      <c r="U35" s="20"/>
      <c r="V35" s="20"/>
      <c r="W35" s="20">
        <v>2896804</v>
      </c>
      <c r="X35" s="20">
        <v>3675312</v>
      </c>
      <c r="Y35" s="20">
        <v>-778508</v>
      </c>
      <c r="Z35" s="21">
        <v>-21.182092840009229</v>
      </c>
      <c r="AA35" s="22">
        <v>7350613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25638644</v>
      </c>
      <c r="D37" s="29">
        <f t="shared" ref="D37:Y37" si="3">SUM(D29:D36)</f>
        <v>0</v>
      </c>
      <c r="E37" s="30">
        <f t="shared" si="3"/>
        <v>7654497</v>
      </c>
      <c r="F37" s="31">
        <f t="shared" si="3"/>
        <v>7654497</v>
      </c>
      <c r="G37" s="31">
        <f t="shared" si="3"/>
        <v>1938694</v>
      </c>
      <c r="H37" s="31">
        <f t="shared" si="3"/>
        <v>2428839</v>
      </c>
      <c r="I37" s="31">
        <f t="shared" si="3"/>
        <v>2500484</v>
      </c>
      <c r="J37" s="31">
        <f t="shared" si="3"/>
        <v>6868017</v>
      </c>
      <c r="K37" s="31">
        <f t="shared" si="3"/>
        <v>2466221</v>
      </c>
      <c r="L37" s="31">
        <f t="shared" si="3"/>
        <v>3206066</v>
      </c>
      <c r="M37" s="31">
        <f t="shared" si="3"/>
        <v>2212574</v>
      </c>
      <c r="N37" s="31">
        <f t="shared" si="3"/>
        <v>7884861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14752878</v>
      </c>
      <c r="X37" s="31">
        <f t="shared" si="3"/>
        <v>3827256</v>
      </c>
      <c r="Y37" s="31">
        <f t="shared" si="3"/>
        <v>10925622</v>
      </c>
      <c r="Z37" s="32">
        <f>+IF(X37&lt;&gt;0,+(Y37/X37)*100,0)</f>
        <v>285.46880584941272</v>
      </c>
      <c r="AA37" s="33">
        <f>SUM(AA29:AA36)</f>
        <v>7654497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25638644</v>
      </c>
      <c r="D44" s="29">
        <f>+D37+D43</f>
        <v>0</v>
      </c>
      <c r="E44" s="30">
        <f t="shared" si="5"/>
        <v>7654497</v>
      </c>
      <c r="F44" s="31">
        <f t="shared" si="5"/>
        <v>7654497</v>
      </c>
      <c r="G44" s="31">
        <f t="shared" si="5"/>
        <v>1938694</v>
      </c>
      <c r="H44" s="31">
        <f t="shared" si="5"/>
        <v>2428839</v>
      </c>
      <c r="I44" s="31">
        <f t="shared" si="5"/>
        <v>2500484</v>
      </c>
      <c r="J44" s="31">
        <f t="shared" si="5"/>
        <v>6868017</v>
      </c>
      <c r="K44" s="31">
        <f t="shared" si="5"/>
        <v>2466221</v>
      </c>
      <c r="L44" s="31">
        <f t="shared" si="5"/>
        <v>3206066</v>
      </c>
      <c r="M44" s="31">
        <f t="shared" si="5"/>
        <v>2212574</v>
      </c>
      <c r="N44" s="31">
        <f t="shared" si="5"/>
        <v>7884861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14752878</v>
      </c>
      <c r="X44" s="31">
        <f t="shared" si="5"/>
        <v>3827256</v>
      </c>
      <c r="Y44" s="31">
        <f t="shared" si="5"/>
        <v>10925622</v>
      </c>
      <c r="Z44" s="32">
        <f>+IF(X44&lt;&gt;0,+(Y44/X44)*100,0)</f>
        <v>285.46880584941272</v>
      </c>
      <c r="AA44" s="33">
        <f>+AA37+AA43</f>
        <v>7654497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17842335</v>
      </c>
      <c r="D45" s="42">
        <f t="shared" si="6"/>
        <v>0</v>
      </c>
      <c r="E45" s="43">
        <f t="shared" si="6"/>
        <v>506020</v>
      </c>
      <c r="F45" s="44">
        <f t="shared" si="6"/>
        <v>-6247512</v>
      </c>
      <c r="G45" s="44">
        <f t="shared" si="6"/>
        <v>-4084983</v>
      </c>
      <c r="H45" s="44">
        <f t="shared" si="6"/>
        <v>1460355</v>
      </c>
      <c r="I45" s="44">
        <f t="shared" si="6"/>
        <v>630618</v>
      </c>
      <c r="J45" s="44">
        <f t="shared" si="6"/>
        <v>-1994010</v>
      </c>
      <c r="K45" s="44">
        <f t="shared" si="6"/>
        <v>46284593</v>
      </c>
      <c r="L45" s="44">
        <f t="shared" si="6"/>
        <v>-1820499</v>
      </c>
      <c r="M45" s="44">
        <f t="shared" si="6"/>
        <v>-182386</v>
      </c>
      <c r="N45" s="44">
        <f t="shared" si="6"/>
        <v>44281708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42287698</v>
      </c>
      <c r="X45" s="44">
        <f t="shared" si="6"/>
        <v>-3123768</v>
      </c>
      <c r="Y45" s="44">
        <f t="shared" si="6"/>
        <v>45411466</v>
      </c>
      <c r="Z45" s="45">
        <f>+IF(X45&lt;&gt;0,+(Y45/X45)*100,0)</f>
        <v>-1453.74003447119</v>
      </c>
      <c r="AA45" s="46">
        <f>+AA26-AA44</f>
        <v>-6247512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-91000000</v>
      </c>
      <c r="F6" s="20">
        <v>-107000000</v>
      </c>
      <c r="G6" s="20"/>
      <c r="H6" s="20">
        <v>-2450741</v>
      </c>
      <c r="I6" s="20">
        <v>-10879681</v>
      </c>
      <c r="J6" s="20">
        <v>-13330422</v>
      </c>
      <c r="K6" s="20">
        <v>-363226</v>
      </c>
      <c r="L6" s="20">
        <v>-6475146</v>
      </c>
      <c r="M6" s="20">
        <v>-12031306</v>
      </c>
      <c r="N6" s="20">
        <v>-18869678</v>
      </c>
      <c r="O6" s="20"/>
      <c r="P6" s="20"/>
      <c r="Q6" s="20"/>
      <c r="R6" s="20"/>
      <c r="S6" s="20"/>
      <c r="T6" s="20"/>
      <c r="U6" s="20"/>
      <c r="V6" s="20"/>
      <c r="W6" s="20">
        <v>-32200100</v>
      </c>
      <c r="X6" s="20">
        <v>-37814197</v>
      </c>
      <c r="Y6" s="20">
        <v>5614097</v>
      </c>
      <c r="Z6" s="21">
        <v>-14.846532375128843</v>
      </c>
      <c r="AA6" s="22">
        <v>-107000000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319662</v>
      </c>
      <c r="I11" s="24"/>
      <c r="J11" s="20">
        <v>319662</v>
      </c>
      <c r="K11" s="24">
        <v>47377</v>
      </c>
      <c r="L11" s="24">
        <v>1175</v>
      </c>
      <c r="M11" s="20">
        <v>24276</v>
      </c>
      <c r="N11" s="24">
        <v>72828</v>
      </c>
      <c r="O11" s="24"/>
      <c r="P11" s="24"/>
      <c r="Q11" s="20"/>
      <c r="R11" s="24"/>
      <c r="S11" s="24"/>
      <c r="T11" s="20"/>
      <c r="U11" s="24"/>
      <c r="V11" s="24"/>
      <c r="W11" s="24">
        <v>392490</v>
      </c>
      <c r="X11" s="20"/>
      <c r="Y11" s="24">
        <v>392490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-91000000</v>
      </c>
      <c r="F13" s="31">
        <f t="shared" si="0"/>
        <v>-107000000</v>
      </c>
      <c r="G13" s="31">
        <f t="shared" si="0"/>
        <v>0</v>
      </c>
      <c r="H13" s="31">
        <f t="shared" si="0"/>
        <v>-2131079</v>
      </c>
      <c r="I13" s="31">
        <f t="shared" si="0"/>
        <v>-10879681</v>
      </c>
      <c r="J13" s="31">
        <f t="shared" si="0"/>
        <v>-13010760</v>
      </c>
      <c r="K13" s="31">
        <f t="shared" si="0"/>
        <v>-315849</v>
      </c>
      <c r="L13" s="31">
        <f t="shared" si="0"/>
        <v>-6473971</v>
      </c>
      <c r="M13" s="31">
        <f t="shared" si="0"/>
        <v>-12007030</v>
      </c>
      <c r="N13" s="31">
        <f t="shared" si="0"/>
        <v>-18796850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-31807610</v>
      </c>
      <c r="X13" s="31">
        <f t="shared" si="0"/>
        <v>-37814197</v>
      </c>
      <c r="Y13" s="31">
        <f t="shared" si="0"/>
        <v>6006587</v>
      </c>
      <c r="Z13" s="32">
        <f>+IF(X13&lt;&gt;0,+(Y13/X13)*100,0)</f>
        <v>-15.884475875555419</v>
      </c>
      <c r="AA13" s="33">
        <f>SUM(AA6:AA12)</f>
        <v>-107000000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91000000</v>
      </c>
      <c r="F17" s="20">
        <v>106968000</v>
      </c>
      <c r="G17" s="24"/>
      <c r="H17" s="24">
        <v>2131079</v>
      </c>
      <c r="I17" s="24">
        <v>10879681</v>
      </c>
      <c r="J17" s="20">
        <v>13010760</v>
      </c>
      <c r="K17" s="24">
        <v>6322437</v>
      </c>
      <c r="L17" s="24">
        <v>6473971</v>
      </c>
      <c r="M17" s="20">
        <v>16120357</v>
      </c>
      <c r="N17" s="24">
        <v>28916765</v>
      </c>
      <c r="O17" s="24"/>
      <c r="P17" s="24"/>
      <c r="Q17" s="20"/>
      <c r="R17" s="24"/>
      <c r="S17" s="24"/>
      <c r="T17" s="20"/>
      <c r="U17" s="24"/>
      <c r="V17" s="24"/>
      <c r="W17" s="24">
        <v>41927525</v>
      </c>
      <c r="X17" s="20">
        <v>37798244</v>
      </c>
      <c r="Y17" s="24">
        <v>4129281</v>
      </c>
      <c r="Z17" s="25">
        <v>10.924531308914775</v>
      </c>
      <c r="AA17" s="26">
        <v>106968000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91000000</v>
      </c>
      <c r="F25" s="36">
        <f t="shared" si="1"/>
        <v>106968000</v>
      </c>
      <c r="G25" s="36">
        <f t="shared" si="1"/>
        <v>0</v>
      </c>
      <c r="H25" s="36">
        <f t="shared" si="1"/>
        <v>2131079</v>
      </c>
      <c r="I25" s="36">
        <f t="shared" si="1"/>
        <v>10879681</v>
      </c>
      <c r="J25" s="36">
        <f t="shared" si="1"/>
        <v>13010760</v>
      </c>
      <c r="K25" s="36">
        <f t="shared" si="1"/>
        <v>6322437</v>
      </c>
      <c r="L25" s="36">
        <f t="shared" si="1"/>
        <v>6473971</v>
      </c>
      <c r="M25" s="36">
        <f t="shared" si="1"/>
        <v>16120357</v>
      </c>
      <c r="N25" s="36">
        <f t="shared" si="1"/>
        <v>28916765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41927525</v>
      </c>
      <c r="X25" s="36">
        <f t="shared" si="1"/>
        <v>37798244</v>
      </c>
      <c r="Y25" s="36">
        <f t="shared" si="1"/>
        <v>4129281</v>
      </c>
      <c r="Z25" s="37">
        <f>+IF(X25&lt;&gt;0,+(Y25/X25)*100,0)</f>
        <v>10.924531308914775</v>
      </c>
      <c r="AA25" s="38">
        <f>SUM(AA15:AA24)</f>
        <v>106968000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-32000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6006588</v>
      </c>
      <c r="L26" s="31">
        <f t="shared" si="2"/>
        <v>0</v>
      </c>
      <c r="M26" s="31">
        <f t="shared" si="2"/>
        <v>4113327</v>
      </c>
      <c r="N26" s="31">
        <f t="shared" si="2"/>
        <v>10119915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10119915</v>
      </c>
      <c r="X26" s="31">
        <f t="shared" si="2"/>
        <v>-15953</v>
      </c>
      <c r="Y26" s="31">
        <f t="shared" si="2"/>
        <v>10135868</v>
      </c>
      <c r="Z26" s="32">
        <f>+IF(X26&lt;&gt;0,+(Y26/X26)*100,0)</f>
        <v>-63535.811446122985</v>
      </c>
      <c r="AA26" s="33">
        <f>+AA13+AA25</f>
        <v>-32000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2000000</v>
      </c>
      <c r="G32" s="20"/>
      <c r="H32" s="20"/>
      <c r="I32" s="20"/>
      <c r="J32" s="20"/>
      <c r="K32" s="20">
        <v>6006588</v>
      </c>
      <c r="L32" s="20"/>
      <c r="M32" s="20"/>
      <c r="N32" s="20">
        <v>6006588</v>
      </c>
      <c r="O32" s="20"/>
      <c r="P32" s="20"/>
      <c r="Q32" s="20"/>
      <c r="R32" s="20"/>
      <c r="S32" s="20"/>
      <c r="T32" s="20"/>
      <c r="U32" s="20"/>
      <c r="V32" s="20"/>
      <c r="W32" s="20">
        <v>6006588</v>
      </c>
      <c r="X32" s="20"/>
      <c r="Y32" s="20">
        <v>6006588</v>
      </c>
      <c r="Z32" s="21"/>
      <c r="AA32" s="22">
        <v>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6006588</v>
      </c>
      <c r="L37" s="31">
        <f t="shared" si="3"/>
        <v>0</v>
      </c>
      <c r="M37" s="31">
        <f t="shared" si="3"/>
        <v>0</v>
      </c>
      <c r="N37" s="31">
        <f t="shared" si="3"/>
        <v>6006588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6006588</v>
      </c>
      <c r="X37" s="31">
        <f t="shared" si="3"/>
        <v>0</v>
      </c>
      <c r="Y37" s="31">
        <f t="shared" si="3"/>
        <v>6006588</v>
      </c>
      <c r="Z37" s="32">
        <f>+IF(X37&lt;&gt;0,+(Y37/X37)*100,0)</f>
        <v>0</v>
      </c>
      <c r="AA37" s="33">
        <f>SUM(AA29:AA36)</f>
        <v>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6006588</v>
      </c>
      <c r="L44" s="31">
        <f t="shared" si="5"/>
        <v>0</v>
      </c>
      <c r="M44" s="31">
        <f t="shared" si="5"/>
        <v>0</v>
      </c>
      <c r="N44" s="31">
        <f t="shared" si="5"/>
        <v>6006588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6006588</v>
      </c>
      <c r="X44" s="31">
        <f t="shared" si="5"/>
        <v>0</v>
      </c>
      <c r="Y44" s="31">
        <f t="shared" si="5"/>
        <v>6006588</v>
      </c>
      <c r="Z44" s="32">
        <f>+IF(X44&lt;&gt;0,+(Y44/X44)*100,0)</f>
        <v>0</v>
      </c>
      <c r="AA44" s="33">
        <f>+AA37+AA43</f>
        <v>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-2032000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4113327</v>
      </c>
      <c r="N45" s="44">
        <f t="shared" si="6"/>
        <v>4113327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4113327</v>
      </c>
      <c r="X45" s="44">
        <f t="shared" si="6"/>
        <v>-15953</v>
      </c>
      <c r="Y45" s="44">
        <f t="shared" si="6"/>
        <v>4129280</v>
      </c>
      <c r="Z45" s="45">
        <f>+IF(X45&lt;&gt;0,+(Y45/X45)*100,0)</f>
        <v>-25884.034350905786</v>
      </c>
      <c r="AA45" s="46">
        <f>+AA26-AA44</f>
        <v>-2032000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>
        <v>-15953</v>
      </c>
      <c r="N47" s="20">
        <v>-15953</v>
      </c>
      <c r="O47" s="20"/>
      <c r="P47" s="20"/>
      <c r="Q47" s="20"/>
      <c r="R47" s="20"/>
      <c r="S47" s="20"/>
      <c r="T47" s="20"/>
      <c r="U47" s="20"/>
      <c r="V47" s="20"/>
      <c r="W47" s="20">
        <v>-15953</v>
      </c>
      <c r="X47" s="20"/>
      <c r="Y47" s="20">
        <v>-15953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-15953</v>
      </c>
      <c r="N50" s="52">
        <f t="shared" si="7"/>
        <v>-15953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-15953</v>
      </c>
      <c r="X50" s="52">
        <f t="shared" si="7"/>
        <v>0</v>
      </c>
      <c r="Y50" s="52">
        <f t="shared" si="7"/>
        <v>-15953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33194768</v>
      </c>
      <c r="D6" s="18"/>
      <c r="E6" s="19">
        <v>-30943975</v>
      </c>
      <c r="F6" s="20">
        <v>-30187433</v>
      </c>
      <c r="G6" s="20">
        <v>590416</v>
      </c>
      <c r="H6" s="20">
        <v>2322249</v>
      </c>
      <c r="I6" s="20">
        <v>1665849</v>
      </c>
      <c r="J6" s="20">
        <v>4578514</v>
      </c>
      <c r="K6" s="20">
        <v>2431286</v>
      </c>
      <c r="L6" s="20">
        <v>461960</v>
      </c>
      <c r="M6" s="20">
        <v>600765</v>
      </c>
      <c r="N6" s="20">
        <v>3494011</v>
      </c>
      <c r="O6" s="20"/>
      <c r="P6" s="20"/>
      <c r="Q6" s="20"/>
      <c r="R6" s="20"/>
      <c r="S6" s="20"/>
      <c r="T6" s="20"/>
      <c r="U6" s="20"/>
      <c r="V6" s="20"/>
      <c r="W6" s="20">
        <v>8072525</v>
      </c>
      <c r="X6" s="20">
        <v>-15093676</v>
      </c>
      <c r="Y6" s="20">
        <v>23166201</v>
      </c>
      <c r="Z6" s="21">
        <v>-153.48282949759886</v>
      </c>
      <c r="AA6" s="22">
        <v>-30187433</v>
      </c>
    </row>
    <row r="7" spans="1:27" x14ac:dyDescent="0.25">
      <c r="A7" s="23" t="s">
        <v>35</v>
      </c>
      <c r="B7" s="17" t="s">
        <v>32</v>
      </c>
      <c r="C7" s="18">
        <v>68460341</v>
      </c>
      <c r="D7" s="18"/>
      <c r="E7" s="19">
        <v>11600748</v>
      </c>
      <c r="F7" s="20">
        <v>88761322</v>
      </c>
      <c r="G7" s="20">
        <v>71380303</v>
      </c>
      <c r="H7" s="20">
        <v>1378826</v>
      </c>
      <c r="I7" s="20">
        <v>1895118</v>
      </c>
      <c r="J7" s="20">
        <v>74654247</v>
      </c>
      <c r="K7" s="20">
        <v>-8907047</v>
      </c>
      <c r="L7" s="20">
        <v>729799</v>
      </c>
      <c r="M7" s="20">
        <v>1790187</v>
      </c>
      <c r="N7" s="20">
        <v>-6387061</v>
      </c>
      <c r="O7" s="20"/>
      <c r="P7" s="20"/>
      <c r="Q7" s="20"/>
      <c r="R7" s="20"/>
      <c r="S7" s="20"/>
      <c r="T7" s="20"/>
      <c r="U7" s="20"/>
      <c r="V7" s="20"/>
      <c r="W7" s="20">
        <v>68267186</v>
      </c>
      <c r="X7" s="20">
        <v>78610840</v>
      </c>
      <c r="Y7" s="20">
        <v>-10343654</v>
      </c>
      <c r="Z7" s="21">
        <v>-13.158050467340127</v>
      </c>
      <c r="AA7" s="22">
        <v>88761322</v>
      </c>
    </row>
    <row r="8" spans="1:27" x14ac:dyDescent="0.25">
      <c r="A8" s="23" t="s">
        <v>36</v>
      </c>
      <c r="B8" s="17" t="s">
        <v>32</v>
      </c>
      <c r="C8" s="18">
        <v>85748</v>
      </c>
      <c r="D8" s="18"/>
      <c r="E8" s="19">
        <v>222732</v>
      </c>
      <c r="F8" s="20">
        <v>308479</v>
      </c>
      <c r="G8" s="20">
        <v>2297014</v>
      </c>
      <c r="H8" s="20">
        <v>-2040763</v>
      </c>
      <c r="I8" s="20">
        <v>110978</v>
      </c>
      <c r="J8" s="20">
        <v>367229</v>
      </c>
      <c r="K8" s="20">
        <v>-96574</v>
      </c>
      <c r="L8" s="20">
        <v>99282</v>
      </c>
      <c r="M8" s="20">
        <v>102023</v>
      </c>
      <c r="N8" s="20">
        <v>104731</v>
      </c>
      <c r="O8" s="20"/>
      <c r="P8" s="20"/>
      <c r="Q8" s="20"/>
      <c r="R8" s="20"/>
      <c r="S8" s="20"/>
      <c r="T8" s="20"/>
      <c r="U8" s="20"/>
      <c r="V8" s="20"/>
      <c r="W8" s="20">
        <v>471960</v>
      </c>
      <c r="X8" s="20">
        <v>197114</v>
      </c>
      <c r="Y8" s="20">
        <v>274846</v>
      </c>
      <c r="Z8" s="21">
        <v>139.43504773887193</v>
      </c>
      <c r="AA8" s="22">
        <v>308479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101740857</v>
      </c>
      <c r="D13" s="29">
        <f>SUM(D6:D12)</f>
        <v>0</v>
      </c>
      <c r="E13" s="30">
        <f t="shared" si="0"/>
        <v>-19120495</v>
      </c>
      <c r="F13" s="31">
        <f t="shared" si="0"/>
        <v>58882368</v>
      </c>
      <c r="G13" s="31">
        <f t="shared" si="0"/>
        <v>74267733</v>
      </c>
      <c r="H13" s="31">
        <f t="shared" si="0"/>
        <v>1660312</v>
      </c>
      <c r="I13" s="31">
        <f t="shared" si="0"/>
        <v>3671945</v>
      </c>
      <c r="J13" s="31">
        <f t="shared" si="0"/>
        <v>79599990</v>
      </c>
      <c r="K13" s="31">
        <f t="shared" si="0"/>
        <v>-6572335</v>
      </c>
      <c r="L13" s="31">
        <f t="shared" si="0"/>
        <v>1291041</v>
      </c>
      <c r="M13" s="31">
        <f t="shared" si="0"/>
        <v>2492975</v>
      </c>
      <c r="N13" s="31">
        <f t="shared" si="0"/>
        <v>-2788319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76811671</v>
      </c>
      <c r="X13" s="31">
        <f t="shared" si="0"/>
        <v>63714278</v>
      </c>
      <c r="Y13" s="31">
        <f t="shared" si="0"/>
        <v>13097393</v>
      </c>
      <c r="Z13" s="32">
        <f>+IF(X13&lt;&gt;0,+(Y13/X13)*100,0)</f>
        <v>20.556448901453457</v>
      </c>
      <c r="AA13" s="33">
        <f>SUM(AA6:AA12)</f>
        <v>58882368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56128396</v>
      </c>
      <c r="D17" s="18"/>
      <c r="E17" s="19">
        <v>75640772</v>
      </c>
      <c r="F17" s="20">
        <v>57544403</v>
      </c>
      <c r="G17" s="24">
        <v>58504289</v>
      </c>
      <c r="H17" s="24">
        <v>-3026599</v>
      </c>
      <c r="I17" s="24">
        <v>-164034</v>
      </c>
      <c r="J17" s="20">
        <v>55313656</v>
      </c>
      <c r="K17" s="24">
        <v>-25507</v>
      </c>
      <c r="L17" s="24">
        <v>-127898</v>
      </c>
      <c r="M17" s="20">
        <v>-131127</v>
      </c>
      <c r="N17" s="24">
        <v>-284532</v>
      </c>
      <c r="O17" s="24"/>
      <c r="P17" s="24"/>
      <c r="Q17" s="20"/>
      <c r="R17" s="24"/>
      <c r="S17" s="24"/>
      <c r="T17" s="20"/>
      <c r="U17" s="24"/>
      <c r="V17" s="24"/>
      <c r="W17" s="24">
        <v>55029124</v>
      </c>
      <c r="X17" s="20">
        <v>56836403</v>
      </c>
      <c r="Y17" s="24">
        <v>-1807279</v>
      </c>
      <c r="Z17" s="25">
        <v>-3.1797913038233614</v>
      </c>
      <c r="AA17" s="26">
        <v>57544403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56128396</v>
      </c>
      <c r="D25" s="29">
        <f t="shared" ref="D25:Y25" si="1">SUM(D15:D24)</f>
        <v>0</v>
      </c>
      <c r="E25" s="35">
        <f t="shared" si="1"/>
        <v>75640772</v>
      </c>
      <c r="F25" s="36">
        <f t="shared" si="1"/>
        <v>57544403</v>
      </c>
      <c r="G25" s="36">
        <f t="shared" si="1"/>
        <v>58504289</v>
      </c>
      <c r="H25" s="36">
        <f t="shared" si="1"/>
        <v>-3026599</v>
      </c>
      <c r="I25" s="36">
        <f t="shared" si="1"/>
        <v>-164034</v>
      </c>
      <c r="J25" s="36">
        <f t="shared" si="1"/>
        <v>55313656</v>
      </c>
      <c r="K25" s="36">
        <f t="shared" si="1"/>
        <v>-25507</v>
      </c>
      <c r="L25" s="36">
        <f t="shared" si="1"/>
        <v>-127898</v>
      </c>
      <c r="M25" s="36">
        <f t="shared" si="1"/>
        <v>-131127</v>
      </c>
      <c r="N25" s="36">
        <f t="shared" si="1"/>
        <v>-284532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55029124</v>
      </c>
      <c r="X25" s="36">
        <f t="shared" si="1"/>
        <v>56836403</v>
      </c>
      <c r="Y25" s="36">
        <f t="shared" si="1"/>
        <v>-1807279</v>
      </c>
      <c r="Z25" s="37">
        <f>+IF(X25&lt;&gt;0,+(Y25/X25)*100,0)</f>
        <v>-3.1797913038233614</v>
      </c>
      <c r="AA25" s="38">
        <f>SUM(AA15:AA24)</f>
        <v>57544403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157869253</v>
      </c>
      <c r="D26" s="29">
        <f>+D13+D25</f>
        <v>0</v>
      </c>
      <c r="E26" s="30">
        <f t="shared" si="2"/>
        <v>56520277</v>
      </c>
      <c r="F26" s="31">
        <f t="shared" si="2"/>
        <v>116426771</v>
      </c>
      <c r="G26" s="31">
        <f t="shared" si="2"/>
        <v>132772022</v>
      </c>
      <c r="H26" s="31">
        <f t="shared" si="2"/>
        <v>-1366287</v>
      </c>
      <c r="I26" s="31">
        <f t="shared" si="2"/>
        <v>3507911</v>
      </c>
      <c r="J26" s="31">
        <f t="shared" si="2"/>
        <v>134913646</v>
      </c>
      <c r="K26" s="31">
        <f t="shared" si="2"/>
        <v>-6597842</v>
      </c>
      <c r="L26" s="31">
        <f t="shared" si="2"/>
        <v>1163143</v>
      </c>
      <c r="M26" s="31">
        <f t="shared" si="2"/>
        <v>2361848</v>
      </c>
      <c r="N26" s="31">
        <f t="shared" si="2"/>
        <v>-3072851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131840795</v>
      </c>
      <c r="X26" s="31">
        <f t="shared" si="2"/>
        <v>120550681</v>
      </c>
      <c r="Y26" s="31">
        <f t="shared" si="2"/>
        <v>11290114</v>
      </c>
      <c r="Z26" s="32">
        <f>+IF(X26&lt;&gt;0,+(Y26/X26)*100,0)</f>
        <v>9.3654502043003802</v>
      </c>
      <c r="AA26" s="33">
        <f>+AA13+AA25</f>
        <v>116426771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-14810961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-7405467</v>
      </c>
      <c r="Y33" s="20">
        <v>7405467</v>
      </c>
      <c r="Z33" s="21">
        <v>-100</v>
      </c>
      <c r="AA33" s="22">
        <v>-14810961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-14810961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-7405467</v>
      </c>
      <c r="Y37" s="31">
        <f t="shared" si="3"/>
        <v>7405467</v>
      </c>
      <c r="Z37" s="32">
        <f>+IF(X37&lt;&gt;0,+(Y37/X37)*100,0)</f>
        <v>-100</v>
      </c>
      <c r="AA37" s="33">
        <f>SUM(AA29:AA36)</f>
        <v>-14810961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-14810961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-7405467</v>
      </c>
      <c r="Y44" s="31">
        <f t="shared" si="5"/>
        <v>7405467</v>
      </c>
      <c r="Z44" s="32">
        <f>+IF(X44&lt;&gt;0,+(Y44/X44)*100,0)</f>
        <v>-100</v>
      </c>
      <c r="AA44" s="33">
        <f>+AA37+AA43</f>
        <v>-14810961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157869253</v>
      </c>
      <c r="D45" s="42">
        <f t="shared" si="6"/>
        <v>0</v>
      </c>
      <c r="E45" s="43">
        <f t="shared" si="6"/>
        <v>56520277</v>
      </c>
      <c r="F45" s="44">
        <f t="shared" si="6"/>
        <v>131237732</v>
      </c>
      <c r="G45" s="44">
        <f t="shared" si="6"/>
        <v>132772022</v>
      </c>
      <c r="H45" s="44">
        <f t="shared" si="6"/>
        <v>-1366287</v>
      </c>
      <c r="I45" s="44">
        <f t="shared" si="6"/>
        <v>3507911</v>
      </c>
      <c r="J45" s="44">
        <f t="shared" si="6"/>
        <v>134913646</v>
      </c>
      <c r="K45" s="44">
        <f t="shared" si="6"/>
        <v>-6597842</v>
      </c>
      <c r="L45" s="44">
        <f t="shared" si="6"/>
        <v>1163143</v>
      </c>
      <c r="M45" s="44">
        <f t="shared" si="6"/>
        <v>2361848</v>
      </c>
      <c r="N45" s="44">
        <f t="shared" si="6"/>
        <v>-3072851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131840795</v>
      </c>
      <c r="X45" s="44">
        <f t="shared" si="6"/>
        <v>127956148</v>
      </c>
      <c r="Y45" s="44">
        <f t="shared" si="6"/>
        <v>3884647</v>
      </c>
      <c r="Z45" s="45">
        <f>+IF(X45&lt;&gt;0,+(Y45/X45)*100,0)</f>
        <v>3.035920556158036</v>
      </c>
      <c r="AA45" s="46">
        <f>+AA26-AA44</f>
        <v>131237732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-17704489</v>
      </c>
      <c r="F47" s="20">
        <v>6563247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3281663</v>
      </c>
      <c r="Y47" s="20">
        <v>-3281663</v>
      </c>
      <c r="Z47" s="47">
        <v>-100</v>
      </c>
      <c r="AA47" s="22">
        <v>6563247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-17704489</v>
      </c>
      <c r="F50" s="52">
        <f t="shared" si="7"/>
        <v>6563247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3281663</v>
      </c>
      <c r="Y50" s="52">
        <f t="shared" si="7"/>
        <v>-3281663</v>
      </c>
      <c r="Z50" s="53">
        <f>+IF(X50&lt;&gt;0,+(Y50/X50)*100,0)</f>
        <v>-100</v>
      </c>
      <c r="AA50" s="54">
        <f>SUM(AA47:AA49)</f>
        <v>6563247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-86302341</v>
      </c>
      <c r="D6" s="18"/>
      <c r="E6" s="19">
        <v>11997712</v>
      </c>
      <c r="F6" s="20">
        <v>11997712</v>
      </c>
      <c r="G6" s="20">
        <v>-4321283</v>
      </c>
      <c r="H6" s="20">
        <v>-89010162</v>
      </c>
      <c r="I6" s="20">
        <v>-3494435</v>
      </c>
      <c r="J6" s="20">
        <v>-96825880</v>
      </c>
      <c r="K6" s="20">
        <v>-3140225</v>
      </c>
      <c r="L6" s="20">
        <v>-4123920</v>
      </c>
      <c r="M6" s="20">
        <v>-4479950</v>
      </c>
      <c r="N6" s="20">
        <v>-11744095</v>
      </c>
      <c r="O6" s="20"/>
      <c r="P6" s="20"/>
      <c r="Q6" s="20"/>
      <c r="R6" s="20"/>
      <c r="S6" s="20"/>
      <c r="T6" s="20"/>
      <c r="U6" s="20"/>
      <c r="V6" s="20"/>
      <c r="W6" s="20">
        <v>-108569975</v>
      </c>
      <c r="X6" s="20">
        <v>5633854</v>
      </c>
      <c r="Y6" s="20">
        <v>-114203829</v>
      </c>
      <c r="Z6" s="21">
        <v>-2027.0995485506014</v>
      </c>
      <c r="AA6" s="22">
        <v>11997712</v>
      </c>
    </row>
    <row r="7" spans="1:27" x14ac:dyDescent="0.25">
      <c r="A7" s="23" t="s">
        <v>35</v>
      </c>
      <c r="B7" s="17" t="s">
        <v>32</v>
      </c>
      <c r="C7" s="18">
        <v>113974574</v>
      </c>
      <c r="D7" s="18"/>
      <c r="E7" s="19">
        <v>106898225</v>
      </c>
      <c r="F7" s="20">
        <v>106898225</v>
      </c>
      <c r="G7" s="20">
        <v>9360869</v>
      </c>
      <c r="H7" s="20">
        <v>123264274</v>
      </c>
      <c r="I7" s="20">
        <v>9165101</v>
      </c>
      <c r="J7" s="20">
        <v>141790244</v>
      </c>
      <c r="K7" s="20">
        <v>9083783</v>
      </c>
      <c r="L7" s="20">
        <v>9031270</v>
      </c>
      <c r="M7" s="20">
        <v>9046317</v>
      </c>
      <c r="N7" s="20">
        <v>27161370</v>
      </c>
      <c r="O7" s="20"/>
      <c r="P7" s="20"/>
      <c r="Q7" s="20"/>
      <c r="R7" s="20"/>
      <c r="S7" s="20"/>
      <c r="T7" s="20"/>
      <c r="U7" s="20"/>
      <c r="V7" s="20"/>
      <c r="W7" s="20">
        <v>168951614</v>
      </c>
      <c r="X7" s="20">
        <v>53449098</v>
      </c>
      <c r="Y7" s="20">
        <v>115502516</v>
      </c>
      <c r="Z7" s="21">
        <v>216.09815754046963</v>
      </c>
      <c r="AA7" s="22">
        <v>106898225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-3969157</v>
      </c>
      <c r="D10" s="18"/>
      <c r="E10" s="19"/>
      <c r="F10" s="20"/>
      <c r="G10" s="20">
        <v>-146442</v>
      </c>
      <c r="H10" s="20">
        <v>-4074386</v>
      </c>
      <c r="I10" s="20">
        <v>-78674</v>
      </c>
      <c r="J10" s="20">
        <v>-4299502</v>
      </c>
      <c r="K10" s="20">
        <v>-345162</v>
      </c>
      <c r="L10" s="20">
        <v>-97141</v>
      </c>
      <c r="M10" s="20">
        <v>-200362</v>
      </c>
      <c r="N10" s="20">
        <v>-642665</v>
      </c>
      <c r="O10" s="20"/>
      <c r="P10" s="20"/>
      <c r="Q10" s="20"/>
      <c r="R10" s="20"/>
      <c r="S10" s="20"/>
      <c r="T10" s="20"/>
      <c r="U10" s="20"/>
      <c r="V10" s="20"/>
      <c r="W10" s="20">
        <v>-4942167</v>
      </c>
      <c r="X10" s="20"/>
      <c r="Y10" s="20">
        <v>-4942167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16219573</v>
      </c>
      <c r="D11" s="18"/>
      <c r="E11" s="19"/>
      <c r="F11" s="20"/>
      <c r="G11" s="24">
        <v>40199</v>
      </c>
      <c r="H11" s="24">
        <v>16574510</v>
      </c>
      <c r="I11" s="24">
        <v>455859</v>
      </c>
      <c r="J11" s="20">
        <v>17070568</v>
      </c>
      <c r="K11" s="24">
        <v>396990</v>
      </c>
      <c r="L11" s="24">
        <v>540332</v>
      </c>
      <c r="M11" s="20">
        <v>572105</v>
      </c>
      <c r="N11" s="24">
        <v>1509427</v>
      </c>
      <c r="O11" s="24"/>
      <c r="P11" s="24"/>
      <c r="Q11" s="20"/>
      <c r="R11" s="24"/>
      <c r="S11" s="24"/>
      <c r="T11" s="20"/>
      <c r="U11" s="24"/>
      <c r="V11" s="24"/>
      <c r="W11" s="24">
        <v>18579995</v>
      </c>
      <c r="X11" s="20"/>
      <c r="Y11" s="24">
        <v>18579995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39922649</v>
      </c>
      <c r="D13" s="29">
        <f>SUM(D6:D12)</f>
        <v>0</v>
      </c>
      <c r="E13" s="30">
        <f t="shared" si="0"/>
        <v>118895937</v>
      </c>
      <c r="F13" s="31">
        <f t="shared" si="0"/>
        <v>118895937</v>
      </c>
      <c r="G13" s="31">
        <f t="shared" si="0"/>
        <v>4933343</v>
      </c>
      <c r="H13" s="31">
        <f t="shared" si="0"/>
        <v>46754236</v>
      </c>
      <c r="I13" s="31">
        <f t="shared" si="0"/>
        <v>6047851</v>
      </c>
      <c r="J13" s="31">
        <f t="shared" si="0"/>
        <v>57735430</v>
      </c>
      <c r="K13" s="31">
        <f t="shared" si="0"/>
        <v>5995386</v>
      </c>
      <c r="L13" s="31">
        <f t="shared" si="0"/>
        <v>5350541</v>
      </c>
      <c r="M13" s="31">
        <f t="shared" si="0"/>
        <v>4938110</v>
      </c>
      <c r="N13" s="31">
        <f t="shared" si="0"/>
        <v>16284037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74019467</v>
      </c>
      <c r="X13" s="31">
        <f t="shared" si="0"/>
        <v>59082952</v>
      </c>
      <c r="Y13" s="31">
        <f t="shared" si="0"/>
        <v>14936515</v>
      </c>
      <c r="Z13" s="32">
        <f>+IF(X13&lt;&gt;0,+(Y13/X13)*100,0)</f>
        <v>25.280583475246804</v>
      </c>
      <c r="AA13" s="33">
        <f>SUM(AA6:AA12)</f>
        <v>118895937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-1296350</v>
      </c>
      <c r="F17" s="20">
        <v>-1296350</v>
      </c>
      <c r="G17" s="24"/>
      <c r="H17" s="24">
        <v>115217</v>
      </c>
      <c r="I17" s="24">
        <v>-115217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-283144</v>
      </c>
      <c r="Y17" s="24">
        <v>283144</v>
      </c>
      <c r="Z17" s="25">
        <v>-100</v>
      </c>
      <c r="AA17" s="26">
        <v>-1296350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-1296350</v>
      </c>
      <c r="F25" s="36">
        <f t="shared" si="1"/>
        <v>-1296350</v>
      </c>
      <c r="G25" s="36">
        <f t="shared" si="1"/>
        <v>0</v>
      </c>
      <c r="H25" s="36">
        <f t="shared" si="1"/>
        <v>115217</v>
      </c>
      <c r="I25" s="36">
        <f t="shared" si="1"/>
        <v>-115217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-283144</v>
      </c>
      <c r="Y25" s="36">
        <f t="shared" si="1"/>
        <v>283144</v>
      </c>
      <c r="Z25" s="37">
        <f>+IF(X25&lt;&gt;0,+(Y25/X25)*100,0)</f>
        <v>-100</v>
      </c>
      <c r="AA25" s="38">
        <f>SUM(AA15:AA24)</f>
        <v>-1296350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39922649</v>
      </c>
      <c r="D26" s="29">
        <f>+D13+D25</f>
        <v>0</v>
      </c>
      <c r="E26" s="30">
        <f t="shared" si="2"/>
        <v>117599587</v>
      </c>
      <c r="F26" s="31">
        <f t="shared" si="2"/>
        <v>117599587</v>
      </c>
      <c r="G26" s="31">
        <f t="shared" si="2"/>
        <v>4933343</v>
      </c>
      <c r="H26" s="31">
        <f t="shared" si="2"/>
        <v>46869453</v>
      </c>
      <c r="I26" s="31">
        <f t="shared" si="2"/>
        <v>5932634</v>
      </c>
      <c r="J26" s="31">
        <f t="shared" si="2"/>
        <v>57735430</v>
      </c>
      <c r="K26" s="31">
        <f t="shared" si="2"/>
        <v>5995386</v>
      </c>
      <c r="L26" s="31">
        <f t="shared" si="2"/>
        <v>5350541</v>
      </c>
      <c r="M26" s="31">
        <f t="shared" si="2"/>
        <v>4938110</v>
      </c>
      <c r="N26" s="31">
        <f t="shared" si="2"/>
        <v>16284037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74019467</v>
      </c>
      <c r="X26" s="31">
        <f t="shared" si="2"/>
        <v>58799808</v>
      </c>
      <c r="Y26" s="31">
        <f t="shared" si="2"/>
        <v>15219659</v>
      </c>
      <c r="Z26" s="32">
        <f>+IF(X26&lt;&gt;0,+(Y26/X26)*100,0)</f>
        <v>25.88385832824488</v>
      </c>
      <c r="AA26" s="33">
        <f>+AA13+AA25</f>
        <v>117599587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38278625</v>
      </c>
      <c r="D32" s="18"/>
      <c r="E32" s="19">
        <v>90962661</v>
      </c>
      <c r="F32" s="20">
        <v>90962661</v>
      </c>
      <c r="G32" s="20">
        <v>-3981845</v>
      </c>
      <c r="H32" s="20">
        <v>38278627</v>
      </c>
      <c r="I32" s="20"/>
      <c r="J32" s="20">
        <v>34296782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34296782</v>
      </c>
      <c r="X32" s="20">
        <v>45481204</v>
      </c>
      <c r="Y32" s="20">
        <v>-11184422</v>
      </c>
      <c r="Z32" s="21">
        <v>-24.591305894188729</v>
      </c>
      <c r="AA32" s="22">
        <v>90962661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-105088</v>
      </c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-52542</v>
      </c>
      <c r="Y33" s="20">
        <v>52542</v>
      </c>
      <c r="Z33" s="21">
        <v>-100</v>
      </c>
      <c r="AA33" s="22">
        <v>-105088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38278625</v>
      </c>
      <c r="D37" s="29">
        <f t="shared" ref="D37:Y37" si="3">SUM(D29:D36)</f>
        <v>0</v>
      </c>
      <c r="E37" s="30">
        <f t="shared" si="3"/>
        <v>90857573</v>
      </c>
      <c r="F37" s="31">
        <f t="shared" si="3"/>
        <v>90857573</v>
      </c>
      <c r="G37" s="31">
        <f t="shared" si="3"/>
        <v>-3981845</v>
      </c>
      <c r="H37" s="31">
        <f t="shared" si="3"/>
        <v>38278627</v>
      </c>
      <c r="I37" s="31">
        <f t="shared" si="3"/>
        <v>0</v>
      </c>
      <c r="J37" s="31">
        <f t="shared" si="3"/>
        <v>34296782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34296782</v>
      </c>
      <c r="X37" s="31">
        <f t="shared" si="3"/>
        <v>45428662</v>
      </c>
      <c r="Y37" s="31">
        <f t="shared" si="3"/>
        <v>-11131880</v>
      </c>
      <c r="Z37" s="32">
        <f>+IF(X37&lt;&gt;0,+(Y37/X37)*100,0)</f>
        <v>-24.504089510714625</v>
      </c>
      <c r="AA37" s="33">
        <f>SUM(AA29:AA36)</f>
        <v>90857573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15629018</v>
      </c>
      <c r="F40" s="20">
        <v>15629018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7814508</v>
      </c>
      <c r="Y40" s="20">
        <v>-7814508</v>
      </c>
      <c r="Z40" s="21">
        <v>-100</v>
      </c>
      <c r="AA40" s="22">
        <v>15629018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15629018</v>
      </c>
      <c r="F43" s="36">
        <f t="shared" si="4"/>
        <v>15629018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7814508</v>
      </c>
      <c r="Y43" s="36">
        <f t="shared" si="4"/>
        <v>-7814508</v>
      </c>
      <c r="Z43" s="37">
        <f>+IF(X43&lt;&gt;0,+(Y43/X43)*100,0)</f>
        <v>-100</v>
      </c>
      <c r="AA43" s="38">
        <f>SUM(AA39:AA42)</f>
        <v>15629018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38278625</v>
      </c>
      <c r="D44" s="29">
        <f>+D37+D43</f>
        <v>0</v>
      </c>
      <c r="E44" s="30">
        <f t="shared" si="5"/>
        <v>106486591</v>
      </c>
      <c r="F44" s="31">
        <f t="shared" si="5"/>
        <v>106486591</v>
      </c>
      <c r="G44" s="31">
        <f t="shared" si="5"/>
        <v>-3981845</v>
      </c>
      <c r="H44" s="31">
        <f t="shared" si="5"/>
        <v>38278627</v>
      </c>
      <c r="I44" s="31">
        <f t="shared" si="5"/>
        <v>0</v>
      </c>
      <c r="J44" s="31">
        <f t="shared" si="5"/>
        <v>34296782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34296782</v>
      </c>
      <c r="X44" s="31">
        <f t="shared" si="5"/>
        <v>53243170</v>
      </c>
      <c r="Y44" s="31">
        <f t="shared" si="5"/>
        <v>-18946388</v>
      </c>
      <c r="Z44" s="32">
        <f>+IF(X44&lt;&gt;0,+(Y44/X44)*100,0)</f>
        <v>-35.584635550437739</v>
      </c>
      <c r="AA44" s="33">
        <f>+AA37+AA43</f>
        <v>106486591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1644024</v>
      </c>
      <c r="D45" s="42">
        <f t="shared" si="6"/>
        <v>0</v>
      </c>
      <c r="E45" s="43">
        <f t="shared" si="6"/>
        <v>11112996</v>
      </c>
      <c r="F45" s="44">
        <f t="shared" si="6"/>
        <v>11112996</v>
      </c>
      <c r="G45" s="44">
        <f t="shared" si="6"/>
        <v>8915188</v>
      </c>
      <c r="H45" s="44">
        <f t="shared" si="6"/>
        <v>8590826</v>
      </c>
      <c r="I45" s="44">
        <f t="shared" si="6"/>
        <v>5932634</v>
      </c>
      <c r="J45" s="44">
        <f t="shared" si="6"/>
        <v>23438648</v>
      </c>
      <c r="K45" s="44">
        <f t="shared" si="6"/>
        <v>5995386</v>
      </c>
      <c r="L45" s="44">
        <f t="shared" si="6"/>
        <v>5350541</v>
      </c>
      <c r="M45" s="44">
        <f t="shared" si="6"/>
        <v>4938110</v>
      </c>
      <c r="N45" s="44">
        <f t="shared" si="6"/>
        <v>16284037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39722685</v>
      </c>
      <c r="X45" s="44">
        <f t="shared" si="6"/>
        <v>5556638</v>
      </c>
      <c r="Y45" s="44">
        <f t="shared" si="6"/>
        <v>34166047</v>
      </c>
      <c r="Z45" s="45">
        <f>+IF(X45&lt;&gt;0,+(Y45/X45)*100,0)</f>
        <v>614.86904491528867</v>
      </c>
      <c r="AA45" s="46">
        <f>+AA26-AA44</f>
        <v>11112996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27616644</v>
      </c>
      <c r="D47" s="18"/>
      <c r="E47" s="19"/>
      <c r="F47" s="20"/>
      <c r="G47" s="20"/>
      <c r="H47" s="20">
        <v>27621551</v>
      </c>
      <c r="I47" s="20">
        <v>24561243</v>
      </c>
      <c r="J47" s="20">
        <v>52182794</v>
      </c>
      <c r="K47" s="20">
        <v>-10782360</v>
      </c>
      <c r="L47" s="20">
        <v>37754859</v>
      </c>
      <c r="M47" s="20">
        <v>-4036474</v>
      </c>
      <c r="N47" s="20">
        <v>22936025</v>
      </c>
      <c r="O47" s="20"/>
      <c r="P47" s="20"/>
      <c r="Q47" s="20"/>
      <c r="R47" s="20"/>
      <c r="S47" s="20"/>
      <c r="T47" s="20"/>
      <c r="U47" s="20"/>
      <c r="V47" s="20"/>
      <c r="W47" s="20">
        <v>75118819</v>
      </c>
      <c r="X47" s="20"/>
      <c r="Y47" s="20">
        <v>75118819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27616644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27621551</v>
      </c>
      <c r="I50" s="52">
        <f t="shared" si="7"/>
        <v>24561243</v>
      </c>
      <c r="J50" s="52">
        <f t="shared" si="7"/>
        <v>52182794</v>
      </c>
      <c r="K50" s="52">
        <f t="shared" si="7"/>
        <v>-10782360</v>
      </c>
      <c r="L50" s="52">
        <f t="shared" si="7"/>
        <v>37754859</v>
      </c>
      <c r="M50" s="52">
        <f t="shared" si="7"/>
        <v>-4036474</v>
      </c>
      <c r="N50" s="52">
        <f t="shared" si="7"/>
        <v>22936025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75118819</v>
      </c>
      <c r="X50" s="52">
        <f t="shared" si="7"/>
        <v>0</v>
      </c>
      <c r="Y50" s="52">
        <f t="shared" si="7"/>
        <v>75118819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6484418</v>
      </c>
      <c r="D6" s="18"/>
      <c r="E6" s="19">
        <v>-5634631</v>
      </c>
      <c r="F6" s="20">
        <v>-5634631</v>
      </c>
      <c r="G6" s="20">
        <v>1968993</v>
      </c>
      <c r="H6" s="20">
        <v>1224045</v>
      </c>
      <c r="I6" s="20">
        <v>1848128</v>
      </c>
      <c r="J6" s="20">
        <v>5041166</v>
      </c>
      <c r="K6" s="20">
        <v>1224380</v>
      </c>
      <c r="L6" s="20">
        <v>-218807</v>
      </c>
      <c r="M6" s="20">
        <v>960838</v>
      </c>
      <c r="N6" s="20">
        <v>1966411</v>
      </c>
      <c r="O6" s="20"/>
      <c r="P6" s="20"/>
      <c r="Q6" s="20"/>
      <c r="R6" s="20"/>
      <c r="S6" s="20"/>
      <c r="T6" s="20"/>
      <c r="U6" s="20"/>
      <c r="V6" s="20"/>
      <c r="W6" s="20">
        <v>7007577</v>
      </c>
      <c r="X6" s="20">
        <v>1241076</v>
      </c>
      <c r="Y6" s="20">
        <v>5766501</v>
      </c>
      <c r="Z6" s="21">
        <v>464.63721802693794</v>
      </c>
      <c r="AA6" s="22">
        <v>-5634631</v>
      </c>
    </row>
    <row r="7" spans="1:27" x14ac:dyDescent="0.25">
      <c r="A7" s="23" t="s">
        <v>35</v>
      </c>
      <c r="B7" s="17" t="s">
        <v>32</v>
      </c>
      <c r="C7" s="18">
        <v>1400029</v>
      </c>
      <c r="D7" s="18"/>
      <c r="E7" s="19">
        <v>8106225</v>
      </c>
      <c r="F7" s="20">
        <v>8106225</v>
      </c>
      <c r="G7" s="20">
        <v>1976590</v>
      </c>
      <c r="H7" s="20">
        <v>2651832</v>
      </c>
      <c r="I7" s="20">
        <v>488799</v>
      </c>
      <c r="J7" s="20">
        <v>5117221</v>
      </c>
      <c r="K7" s="20">
        <v>-2018859</v>
      </c>
      <c r="L7" s="20">
        <v>-140079</v>
      </c>
      <c r="M7" s="20">
        <v>-469576</v>
      </c>
      <c r="N7" s="20">
        <v>-2628514</v>
      </c>
      <c r="O7" s="20"/>
      <c r="P7" s="20"/>
      <c r="Q7" s="20"/>
      <c r="R7" s="20"/>
      <c r="S7" s="20"/>
      <c r="T7" s="20"/>
      <c r="U7" s="20"/>
      <c r="V7" s="20"/>
      <c r="W7" s="20">
        <v>2488707</v>
      </c>
      <c r="X7" s="20">
        <v>9688941</v>
      </c>
      <c r="Y7" s="20">
        <v>-7200234</v>
      </c>
      <c r="Z7" s="21">
        <v>-74.313942050013509</v>
      </c>
      <c r="AA7" s="22">
        <v>8106225</v>
      </c>
    </row>
    <row r="8" spans="1:27" x14ac:dyDescent="0.25">
      <c r="A8" s="23" t="s">
        <v>36</v>
      </c>
      <c r="B8" s="17" t="s">
        <v>32</v>
      </c>
      <c r="C8" s="18">
        <v>4315590</v>
      </c>
      <c r="D8" s="18"/>
      <c r="E8" s="19">
        <v>610901</v>
      </c>
      <c r="F8" s="20">
        <v>610901</v>
      </c>
      <c r="G8" s="20">
        <v>4673413</v>
      </c>
      <c r="H8" s="20">
        <v>-3328220</v>
      </c>
      <c r="I8" s="20">
        <v>82047</v>
      </c>
      <c r="J8" s="20">
        <v>1427240</v>
      </c>
      <c r="K8" s="20">
        <v>362568</v>
      </c>
      <c r="L8" s="20">
        <v>316492</v>
      </c>
      <c r="M8" s="20">
        <v>695772</v>
      </c>
      <c r="N8" s="20">
        <v>1374832</v>
      </c>
      <c r="O8" s="20"/>
      <c r="P8" s="20"/>
      <c r="Q8" s="20"/>
      <c r="R8" s="20"/>
      <c r="S8" s="20"/>
      <c r="T8" s="20"/>
      <c r="U8" s="20"/>
      <c r="V8" s="20"/>
      <c r="W8" s="20">
        <v>2802072</v>
      </c>
      <c r="X8" s="20">
        <v>573768</v>
      </c>
      <c r="Y8" s="20">
        <v>2228304</v>
      </c>
      <c r="Z8" s="21">
        <v>388.36324089178902</v>
      </c>
      <c r="AA8" s="22">
        <v>610901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3169162</v>
      </c>
      <c r="F11" s="20">
        <v>3169162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1043791</v>
      </c>
      <c r="Y11" s="24">
        <v>-1043791</v>
      </c>
      <c r="Z11" s="25">
        <v>-100</v>
      </c>
      <c r="AA11" s="26">
        <v>3169162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12200037</v>
      </c>
      <c r="D13" s="29">
        <f>SUM(D6:D12)</f>
        <v>0</v>
      </c>
      <c r="E13" s="30">
        <f t="shared" si="0"/>
        <v>6251657</v>
      </c>
      <c r="F13" s="31">
        <f t="shared" si="0"/>
        <v>6251657</v>
      </c>
      <c r="G13" s="31">
        <f t="shared" si="0"/>
        <v>8618996</v>
      </c>
      <c r="H13" s="31">
        <f t="shared" si="0"/>
        <v>547657</v>
      </c>
      <c r="I13" s="31">
        <f t="shared" si="0"/>
        <v>2418974</v>
      </c>
      <c r="J13" s="31">
        <f t="shared" si="0"/>
        <v>11585627</v>
      </c>
      <c r="K13" s="31">
        <f t="shared" si="0"/>
        <v>-431911</v>
      </c>
      <c r="L13" s="31">
        <f t="shared" si="0"/>
        <v>-42394</v>
      </c>
      <c r="M13" s="31">
        <f t="shared" si="0"/>
        <v>1187034</v>
      </c>
      <c r="N13" s="31">
        <f t="shared" si="0"/>
        <v>712729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12298356</v>
      </c>
      <c r="X13" s="31">
        <f t="shared" si="0"/>
        <v>12547576</v>
      </c>
      <c r="Y13" s="31">
        <f t="shared" si="0"/>
        <v>-249220</v>
      </c>
      <c r="Z13" s="32">
        <f>+IF(X13&lt;&gt;0,+(Y13/X13)*100,0)</f>
        <v>-1.9862003625242037</v>
      </c>
      <c r="AA13" s="33">
        <f>SUM(AA6:AA12)</f>
        <v>6251657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22207456</v>
      </c>
      <c r="D17" s="18"/>
      <c r="E17" s="19">
        <v>27801469</v>
      </c>
      <c r="F17" s="20">
        <v>27801469</v>
      </c>
      <c r="G17" s="24">
        <v>18225457</v>
      </c>
      <c r="H17" s="24">
        <v>-10346762</v>
      </c>
      <c r="I17" s="24">
        <v>-9421</v>
      </c>
      <c r="J17" s="20">
        <v>7869274</v>
      </c>
      <c r="K17" s="24">
        <v>1602119</v>
      </c>
      <c r="L17" s="24">
        <v>1205055</v>
      </c>
      <c r="M17" s="20">
        <v>349726</v>
      </c>
      <c r="N17" s="24">
        <v>3156900</v>
      </c>
      <c r="O17" s="24"/>
      <c r="P17" s="24"/>
      <c r="Q17" s="20"/>
      <c r="R17" s="24"/>
      <c r="S17" s="24"/>
      <c r="T17" s="20"/>
      <c r="U17" s="24"/>
      <c r="V17" s="24"/>
      <c r="W17" s="24">
        <v>11026174</v>
      </c>
      <c r="X17" s="20">
        <v>21697990</v>
      </c>
      <c r="Y17" s="24">
        <v>-10671816</v>
      </c>
      <c r="Z17" s="25">
        <v>-49.183431276353247</v>
      </c>
      <c r="AA17" s="26">
        <v>27801469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22207456</v>
      </c>
      <c r="D25" s="29">
        <f t="shared" ref="D25:Y25" si="1">SUM(D15:D24)</f>
        <v>0</v>
      </c>
      <c r="E25" s="35">
        <f t="shared" si="1"/>
        <v>27801469</v>
      </c>
      <c r="F25" s="36">
        <f t="shared" si="1"/>
        <v>27801469</v>
      </c>
      <c r="G25" s="36">
        <f t="shared" si="1"/>
        <v>18225457</v>
      </c>
      <c r="H25" s="36">
        <f t="shared" si="1"/>
        <v>-10346762</v>
      </c>
      <c r="I25" s="36">
        <f t="shared" si="1"/>
        <v>-9421</v>
      </c>
      <c r="J25" s="36">
        <f t="shared" si="1"/>
        <v>7869274</v>
      </c>
      <c r="K25" s="36">
        <f t="shared" si="1"/>
        <v>1602119</v>
      </c>
      <c r="L25" s="36">
        <f t="shared" si="1"/>
        <v>1205055</v>
      </c>
      <c r="M25" s="36">
        <f t="shared" si="1"/>
        <v>349726</v>
      </c>
      <c r="N25" s="36">
        <f t="shared" si="1"/>
        <v>3156900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11026174</v>
      </c>
      <c r="X25" s="36">
        <f t="shared" si="1"/>
        <v>21697990</v>
      </c>
      <c r="Y25" s="36">
        <f t="shared" si="1"/>
        <v>-10671816</v>
      </c>
      <c r="Z25" s="37">
        <f>+IF(X25&lt;&gt;0,+(Y25/X25)*100,0)</f>
        <v>-49.183431276353247</v>
      </c>
      <c r="AA25" s="38">
        <f>SUM(AA15:AA24)</f>
        <v>27801469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34407493</v>
      </c>
      <c r="D26" s="29">
        <f>+D13+D25</f>
        <v>0</v>
      </c>
      <c r="E26" s="30">
        <f t="shared" si="2"/>
        <v>34053126</v>
      </c>
      <c r="F26" s="31">
        <f t="shared" si="2"/>
        <v>34053126</v>
      </c>
      <c r="G26" s="31">
        <f t="shared" si="2"/>
        <v>26844453</v>
      </c>
      <c r="H26" s="31">
        <f t="shared" si="2"/>
        <v>-9799105</v>
      </c>
      <c r="I26" s="31">
        <f t="shared" si="2"/>
        <v>2409553</v>
      </c>
      <c r="J26" s="31">
        <f t="shared" si="2"/>
        <v>19454901</v>
      </c>
      <c r="K26" s="31">
        <f t="shared" si="2"/>
        <v>1170208</v>
      </c>
      <c r="L26" s="31">
        <f t="shared" si="2"/>
        <v>1162661</v>
      </c>
      <c r="M26" s="31">
        <f t="shared" si="2"/>
        <v>1536760</v>
      </c>
      <c r="N26" s="31">
        <f t="shared" si="2"/>
        <v>3869629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23324530</v>
      </c>
      <c r="X26" s="31">
        <f t="shared" si="2"/>
        <v>34245566</v>
      </c>
      <c r="Y26" s="31">
        <f t="shared" si="2"/>
        <v>-10921036</v>
      </c>
      <c r="Z26" s="32">
        <f>+IF(X26&lt;&gt;0,+(Y26/X26)*100,0)</f>
        <v>-31.890365018350114</v>
      </c>
      <c r="AA26" s="33">
        <f>+AA13+AA25</f>
        <v>34053126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3113391</v>
      </c>
      <c r="F35" s="20">
        <v>3113391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1566139</v>
      </c>
      <c r="Y35" s="20">
        <v>-1566139</v>
      </c>
      <c r="Z35" s="21">
        <v>-100</v>
      </c>
      <c r="AA35" s="22">
        <v>3113391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3113391</v>
      </c>
      <c r="F37" s="31">
        <f t="shared" si="3"/>
        <v>3113391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1566139</v>
      </c>
      <c r="Y37" s="31">
        <f t="shared" si="3"/>
        <v>-1566139</v>
      </c>
      <c r="Z37" s="32">
        <f>+IF(X37&lt;&gt;0,+(Y37/X37)*100,0)</f>
        <v>-100</v>
      </c>
      <c r="AA37" s="33">
        <f>SUM(AA29:AA36)</f>
        <v>3113391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2756802</v>
      </c>
      <c r="Y40" s="20">
        <v>-2756802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2756802</v>
      </c>
      <c r="Y43" s="36">
        <f t="shared" si="4"/>
        <v>-2756802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8626997</v>
      </c>
      <c r="F44" s="31">
        <f t="shared" si="5"/>
        <v>8626997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4322941</v>
      </c>
      <c r="Y44" s="31">
        <f t="shared" si="5"/>
        <v>-4322941</v>
      </c>
      <c r="Z44" s="32">
        <f>+IF(X44&lt;&gt;0,+(Y44/X44)*100,0)</f>
        <v>-100</v>
      </c>
      <c r="AA44" s="33">
        <f>+AA37+AA43</f>
        <v>8626997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34407493</v>
      </c>
      <c r="D45" s="42">
        <f t="shared" si="6"/>
        <v>0</v>
      </c>
      <c r="E45" s="43">
        <f t="shared" si="6"/>
        <v>25426129</v>
      </c>
      <c r="F45" s="44">
        <f t="shared" si="6"/>
        <v>25426129</v>
      </c>
      <c r="G45" s="44">
        <f t="shared" si="6"/>
        <v>26844453</v>
      </c>
      <c r="H45" s="44">
        <f t="shared" si="6"/>
        <v>-9799105</v>
      </c>
      <c r="I45" s="44">
        <f t="shared" si="6"/>
        <v>2409553</v>
      </c>
      <c r="J45" s="44">
        <f t="shared" si="6"/>
        <v>19454901</v>
      </c>
      <c r="K45" s="44">
        <f t="shared" si="6"/>
        <v>1170208</v>
      </c>
      <c r="L45" s="44">
        <f t="shared" si="6"/>
        <v>1162661</v>
      </c>
      <c r="M45" s="44">
        <f t="shared" si="6"/>
        <v>1536760</v>
      </c>
      <c r="N45" s="44">
        <f t="shared" si="6"/>
        <v>3869629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23324530</v>
      </c>
      <c r="X45" s="44">
        <f t="shared" si="6"/>
        <v>29922625</v>
      </c>
      <c r="Y45" s="44">
        <f t="shared" si="6"/>
        <v>-6598095</v>
      </c>
      <c r="Z45" s="45">
        <f>+IF(X45&lt;&gt;0,+(Y45/X45)*100,0)</f>
        <v>-22.050521971250848</v>
      </c>
      <c r="AA45" s="46">
        <f>+AA26-AA44</f>
        <v>25426129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-5298318</v>
      </c>
      <c r="F47" s="20">
        <v>-5298318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-801822</v>
      </c>
      <c r="Y47" s="20">
        <v>801822</v>
      </c>
      <c r="Z47" s="47">
        <v>-100</v>
      </c>
      <c r="AA47" s="22">
        <v>-5298318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-5298318</v>
      </c>
      <c r="F50" s="52">
        <f t="shared" si="7"/>
        <v>-5298318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-801822</v>
      </c>
      <c r="Y50" s="52">
        <f t="shared" si="7"/>
        <v>801822</v>
      </c>
      <c r="Z50" s="53">
        <f>+IF(X50&lt;&gt;0,+(Y50/X50)*100,0)</f>
        <v>-100</v>
      </c>
      <c r="AA50" s="54">
        <f>SUM(AA47:AA49)</f>
        <v>-5298318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-11715420</v>
      </c>
      <c r="D6" s="18"/>
      <c r="E6" s="19">
        <v>21535241</v>
      </c>
      <c r="F6" s="20">
        <v>21552241</v>
      </c>
      <c r="G6" s="20">
        <v>-10518497</v>
      </c>
      <c r="H6" s="20">
        <v>557016</v>
      </c>
      <c r="I6" s="20">
        <v>416462</v>
      </c>
      <c r="J6" s="20">
        <v>-9545019</v>
      </c>
      <c r="K6" s="20">
        <v>472447</v>
      </c>
      <c r="L6" s="20">
        <v>550145</v>
      </c>
      <c r="M6" s="20">
        <v>545158</v>
      </c>
      <c r="N6" s="20">
        <v>1567750</v>
      </c>
      <c r="O6" s="20"/>
      <c r="P6" s="20"/>
      <c r="Q6" s="20"/>
      <c r="R6" s="20"/>
      <c r="S6" s="20"/>
      <c r="T6" s="20"/>
      <c r="U6" s="20"/>
      <c r="V6" s="20"/>
      <c r="W6" s="20">
        <v>-7977269</v>
      </c>
      <c r="X6" s="20">
        <v>11899930</v>
      </c>
      <c r="Y6" s="20">
        <v>-19877199</v>
      </c>
      <c r="Z6" s="21">
        <v>-167.03626828056971</v>
      </c>
      <c r="AA6" s="22">
        <v>21552241</v>
      </c>
    </row>
    <row r="7" spans="1:27" x14ac:dyDescent="0.25">
      <c r="A7" s="23" t="s">
        <v>35</v>
      </c>
      <c r="B7" s="17" t="s">
        <v>32</v>
      </c>
      <c r="C7" s="18">
        <v>16264081</v>
      </c>
      <c r="D7" s="18"/>
      <c r="E7" s="19">
        <v>376767</v>
      </c>
      <c r="F7" s="20">
        <v>376767</v>
      </c>
      <c r="G7" s="20">
        <v>16319390</v>
      </c>
      <c r="H7" s="20">
        <v>-54449</v>
      </c>
      <c r="I7" s="20">
        <v>18772</v>
      </c>
      <c r="J7" s="20">
        <v>16283713</v>
      </c>
      <c r="K7" s="20">
        <v>-173899</v>
      </c>
      <c r="L7" s="20">
        <v>-60353</v>
      </c>
      <c r="M7" s="20">
        <v>-1228</v>
      </c>
      <c r="N7" s="20">
        <v>-235480</v>
      </c>
      <c r="O7" s="20"/>
      <c r="P7" s="20"/>
      <c r="Q7" s="20"/>
      <c r="R7" s="20"/>
      <c r="S7" s="20"/>
      <c r="T7" s="20"/>
      <c r="U7" s="20"/>
      <c r="V7" s="20"/>
      <c r="W7" s="20">
        <v>16048233</v>
      </c>
      <c r="X7" s="20">
        <v>187332</v>
      </c>
      <c r="Y7" s="20">
        <v>15860901</v>
      </c>
      <c r="Z7" s="21">
        <v>8466.7333931202356</v>
      </c>
      <c r="AA7" s="22">
        <v>376767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-2776565</v>
      </c>
      <c r="D10" s="18"/>
      <c r="E10" s="19">
        <v>-1287504</v>
      </c>
      <c r="F10" s="20">
        <v>-1287504</v>
      </c>
      <c r="G10" s="20">
        <v>-2803259</v>
      </c>
      <c r="H10" s="20">
        <v>-290061</v>
      </c>
      <c r="I10" s="20">
        <v>-22961</v>
      </c>
      <c r="J10" s="20">
        <v>-3116281</v>
      </c>
      <c r="K10" s="20">
        <v>-13012</v>
      </c>
      <c r="L10" s="20">
        <v>-146467</v>
      </c>
      <c r="M10" s="20">
        <v>-191108</v>
      </c>
      <c r="N10" s="20">
        <v>-350587</v>
      </c>
      <c r="O10" s="20"/>
      <c r="P10" s="20"/>
      <c r="Q10" s="20"/>
      <c r="R10" s="20"/>
      <c r="S10" s="20"/>
      <c r="T10" s="20"/>
      <c r="U10" s="20"/>
      <c r="V10" s="20"/>
      <c r="W10" s="20">
        <v>-3466868</v>
      </c>
      <c r="X10" s="20">
        <v>-643752</v>
      </c>
      <c r="Y10" s="20">
        <v>-2823116</v>
      </c>
      <c r="Z10" s="21">
        <v>438.54092880488145</v>
      </c>
      <c r="AA10" s="22">
        <v>-1287504</v>
      </c>
    </row>
    <row r="11" spans="1:27" x14ac:dyDescent="0.25">
      <c r="A11" s="23" t="s">
        <v>39</v>
      </c>
      <c r="B11" s="17" t="s">
        <v>32</v>
      </c>
      <c r="C11" s="18">
        <v>1739642</v>
      </c>
      <c r="D11" s="18"/>
      <c r="E11" s="19"/>
      <c r="F11" s="20"/>
      <c r="G11" s="24">
        <v>1746533</v>
      </c>
      <c r="H11" s="24">
        <v>93425</v>
      </c>
      <c r="I11" s="24">
        <v>108476</v>
      </c>
      <c r="J11" s="20">
        <v>1948434</v>
      </c>
      <c r="K11" s="24">
        <v>112189</v>
      </c>
      <c r="L11" s="24">
        <v>188778</v>
      </c>
      <c r="M11" s="20">
        <v>8200</v>
      </c>
      <c r="N11" s="24">
        <v>309167</v>
      </c>
      <c r="O11" s="24"/>
      <c r="P11" s="24"/>
      <c r="Q11" s="20"/>
      <c r="R11" s="24"/>
      <c r="S11" s="24"/>
      <c r="T11" s="20"/>
      <c r="U11" s="24"/>
      <c r="V11" s="24"/>
      <c r="W11" s="24">
        <v>2257601</v>
      </c>
      <c r="X11" s="20"/>
      <c r="Y11" s="24">
        <v>2257601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3511634</v>
      </c>
      <c r="D13" s="29">
        <f>SUM(D6:D12)</f>
        <v>0</v>
      </c>
      <c r="E13" s="30">
        <f t="shared" si="0"/>
        <v>20624504</v>
      </c>
      <c r="F13" s="31">
        <f t="shared" si="0"/>
        <v>20641504</v>
      </c>
      <c r="G13" s="31">
        <f t="shared" si="0"/>
        <v>4744063</v>
      </c>
      <c r="H13" s="31">
        <f t="shared" si="0"/>
        <v>305931</v>
      </c>
      <c r="I13" s="31">
        <f t="shared" si="0"/>
        <v>520749</v>
      </c>
      <c r="J13" s="31">
        <f t="shared" si="0"/>
        <v>5570743</v>
      </c>
      <c r="K13" s="31">
        <f t="shared" si="0"/>
        <v>397725</v>
      </c>
      <c r="L13" s="31">
        <f t="shared" si="0"/>
        <v>532103</v>
      </c>
      <c r="M13" s="31">
        <f t="shared" si="0"/>
        <v>361022</v>
      </c>
      <c r="N13" s="31">
        <f t="shared" si="0"/>
        <v>1290850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6861593</v>
      </c>
      <c r="X13" s="31">
        <f t="shared" si="0"/>
        <v>11443510</v>
      </c>
      <c r="Y13" s="31">
        <f t="shared" si="0"/>
        <v>-4581917</v>
      </c>
      <c r="Z13" s="32">
        <f>+IF(X13&lt;&gt;0,+(Y13/X13)*100,0)</f>
        <v>-40.039437200649104</v>
      </c>
      <c r="AA13" s="33">
        <f>SUM(AA6:AA12)</f>
        <v>20641504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5144849</v>
      </c>
      <c r="D17" s="18"/>
      <c r="E17" s="19">
        <v>-763016</v>
      </c>
      <c r="F17" s="20">
        <v>3350904</v>
      </c>
      <c r="G17" s="24">
        <v>5144850</v>
      </c>
      <c r="H17" s="24">
        <v>-1</v>
      </c>
      <c r="I17" s="24">
        <v>71061</v>
      </c>
      <c r="J17" s="20">
        <v>5215910</v>
      </c>
      <c r="K17" s="24"/>
      <c r="L17" s="24">
        <v>53077</v>
      </c>
      <c r="M17" s="20"/>
      <c r="N17" s="24">
        <v>53077</v>
      </c>
      <c r="O17" s="24"/>
      <c r="P17" s="24"/>
      <c r="Q17" s="20"/>
      <c r="R17" s="24"/>
      <c r="S17" s="24"/>
      <c r="T17" s="20"/>
      <c r="U17" s="24"/>
      <c r="V17" s="24"/>
      <c r="W17" s="24">
        <v>5268987</v>
      </c>
      <c r="X17" s="20">
        <v>3146400</v>
      </c>
      <c r="Y17" s="24">
        <v>2122587</v>
      </c>
      <c r="Z17" s="25">
        <v>67.460812356979403</v>
      </c>
      <c r="AA17" s="26">
        <v>3350904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5144849</v>
      </c>
      <c r="D25" s="29">
        <f t="shared" ref="D25:Y25" si="1">SUM(D15:D24)</f>
        <v>0</v>
      </c>
      <c r="E25" s="35">
        <f t="shared" si="1"/>
        <v>-763016</v>
      </c>
      <c r="F25" s="36">
        <f t="shared" si="1"/>
        <v>3350904</v>
      </c>
      <c r="G25" s="36">
        <f t="shared" si="1"/>
        <v>5144850</v>
      </c>
      <c r="H25" s="36">
        <f t="shared" si="1"/>
        <v>-1</v>
      </c>
      <c r="I25" s="36">
        <f t="shared" si="1"/>
        <v>71061</v>
      </c>
      <c r="J25" s="36">
        <f t="shared" si="1"/>
        <v>5215910</v>
      </c>
      <c r="K25" s="36">
        <f t="shared" si="1"/>
        <v>0</v>
      </c>
      <c r="L25" s="36">
        <f t="shared" si="1"/>
        <v>53077</v>
      </c>
      <c r="M25" s="36">
        <f t="shared" si="1"/>
        <v>0</v>
      </c>
      <c r="N25" s="36">
        <f t="shared" si="1"/>
        <v>53077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5268987</v>
      </c>
      <c r="X25" s="36">
        <f t="shared" si="1"/>
        <v>3146400</v>
      </c>
      <c r="Y25" s="36">
        <f t="shared" si="1"/>
        <v>2122587</v>
      </c>
      <c r="Z25" s="37">
        <f>+IF(X25&lt;&gt;0,+(Y25/X25)*100,0)</f>
        <v>67.460812356979403</v>
      </c>
      <c r="AA25" s="38">
        <f>SUM(AA15:AA24)</f>
        <v>3350904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8656483</v>
      </c>
      <c r="D26" s="29">
        <f>+D13+D25</f>
        <v>0</v>
      </c>
      <c r="E26" s="30">
        <f t="shared" si="2"/>
        <v>19861488</v>
      </c>
      <c r="F26" s="31">
        <f t="shared" si="2"/>
        <v>23992408</v>
      </c>
      <c r="G26" s="31">
        <f t="shared" si="2"/>
        <v>9888913</v>
      </c>
      <c r="H26" s="31">
        <f t="shared" si="2"/>
        <v>305930</v>
      </c>
      <c r="I26" s="31">
        <f t="shared" si="2"/>
        <v>591810</v>
      </c>
      <c r="J26" s="31">
        <f t="shared" si="2"/>
        <v>10786653</v>
      </c>
      <c r="K26" s="31">
        <f t="shared" si="2"/>
        <v>397725</v>
      </c>
      <c r="L26" s="31">
        <f t="shared" si="2"/>
        <v>585180</v>
      </c>
      <c r="M26" s="31">
        <f t="shared" si="2"/>
        <v>361022</v>
      </c>
      <c r="N26" s="31">
        <f t="shared" si="2"/>
        <v>1343927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12130580</v>
      </c>
      <c r="X26" s="31">
        <f t="shared" si="2"/>
        <v>14589910</v>
      </c>
      <c r="Y26" s="31">
        <f t="shared" si="2"/>
        <v>-2459330</v>
      </c>
      <c r="Z26" s="32">
        <f>+IF(X26&lt;&gt;0,+(Y26/X26)*100,0)</f>
        <v>-16.856375399162847</v>
      </c>
      <c r="AA26" s="33">
        <f>+AA13+AA25</f>
        <v>23992408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18654014</v>
      </c>
      <c r="D32" s="18"/>
      <c r="E32" s="19">
        <v>17262409</v>
      </c>
      <c r="F32" s="20">
        <v>17279409</v>
      </c>
      <c r="G32" s="20">
        <v>19009278</v>
      </c>
      <c r="H32" s="20">
        <v>336502</v>
      </c>
      <c r="I32" s="20">
        <v>357103</v>
      </c>
      <c r="J32" s="20">
        <v>19702883</v>
      </c>
      <c r="K32" s="20">
        <v>315712</v>
      </c>
      <c r="L32" s="20">
        <v>1025667</v>
      </c>
      <c r="M32" s="20">
        <v>-49032</v>
      </c>
      <c r="N32" s="20">
        <v>1292347</v>
      </c>
      <c r="O32" s="20"/>
      <c r="P32" s="20"/>
      <c r="Q32" s="20"/>
      <c r="R32" s="20"/>
      <c r="S32" s="20"/>
      <c r="T32" s="20"/>
      <c r="U32" s="20"/>
      <c r="V32" s="20"/>
      <c r="W32" s="20">
        <v>20995230</v>
      </c>
      <c r="X32" s="20">
        <v>8040410</v>
      </c>
      <c r="Y32" s="20">
        <v>12954820</v>
      </c>
      <c r="Z32" s="21">
        <v>161.12138560098305</v>
      </c>
      <c r="AA32" s="22">
        <v>17279409</v>
      </c>
    </row>
    <row r="33" spans="1:27" x14ac:dyDescent="0.25">
      <c r="A33" s="23" t="s">
        <v>60</v>
      </c>
      <c r="B33" s="17" t="s">
        <v>32</v>
      </c>
      <c r="C33" s="18">
        <v>121039</v>
      </c>
      <c r="D33" s="18"/>
      <c r="E33" s="19"/>
      <c r="F33" s="20">
        <v>121039</v>
      </c>
      <c r="G33" s="20">
        <v>121039</v>
      </c>
      <c r="H33" s="20"/>
      <c r="I33" s="20"/>
      <c r="J33" s="20">
        <v>121039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369289</v>
      </c>
      <c r="Y33" s="20">
        <v>-248250</v>
      </c>
      <c r="Z33" s="21">
        <v>-67.223773250760246</v>
      </c>
      <c r="AA33" s="22">
        <v>121039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-198762</v>
      </c>
      <c r="D35" s="18"/>
      <c r="E35" s="19">
        <v>2381838</v>
      </c>
      <c r="F35" s="20">
        <v>2353002</v>
      </c>
      <c r="G35" s="20">
        <v>-26149</v>
      </c>
      <c r="H35" s="20">
        <v>-130333</v>
      </c>
      <c r="I35" s="20"/>
      <c r="J35" s="20">
        <v>-156482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-156482</v>
      </c>
      <c r="X35" s="20">
        <v>1162086</v>
      </c>
      <c r="Y35" s="20">
        <v>-1318568</v>
      </c>
      <c r="Z35" s="21">
        <v>-113.46561269992065</v>
      </c>
      <c r="AA35" s="22">
        <v>2353002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18576291</v>
      </c>
      <c r="D37" s="29">
        <f t="shared" ref="D37:Y37" si="3">SUM(D29:D36)</f>
        <v>0</v>
      </c>
      <c r="E37" s="30">
        <f t="shared" si="3"/>
        <v>19644247</v>
      </c>
      <c r="F37" s="31">
        <f t="shared" si="3"/>
        <v>19753450</v>
      </c>
      <c r="G37" s="31">
        <f t="shared" si="3"/>
        <v>19104168</v>
      </c>
      <c r="H37" s="31">
        <f t="shared" si="3"/>
        <v>206169</v>
      </c>
      <c r="I37" s="31">
        <f t="shared" si="3"/>
        <v>357103</v>
      </c>
      <c r="J37" s="31">
        <f t="shared" si="3"/>
        <v>19667440</v>
      </c>
      <c r="K37" s="31">
        <f t="shared" si="3"/>
        <v>315712</v>
      </c>
      <c r="L37" s="31">
        <f t="shared" si="3"/>
        <v>1025667</v>
      </c>
      <c r="M37" s="31">
        <f t="shared" si="3"/>
        <v>-49032</v>
      </c>
      <c r="N37" s="31">
        <f t="shared" si="3"/>
        <v>1292347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20959787</v>
      </c>
      <c r="X37" s="31">
        <f t="shared" si="3"/>
        <v>9571785</v>
      </c>
      <c r="Y37" s="31">
        <f t="shared" si="3"/>
        <v>11388002</v>
      </c>
      <c r="Z37" s="32">
        <f>+IF(X37&lt;&gt;0,+(Y37/X37)*100,0)</f>
        <v>118.97469489755568</v>
      </c>
      <c r="AA37" s="33">
        <f>SUM(AA29:AA36)</f>
        <v>19753450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5785600</v>
      </c>
      <c r="F40" s="20">
        <v>5785600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2892798</v>
      </c>
      <c r="Y40" s="20">
        <v>-2892798</v>
      </c>
      <c r="Z40" s="21">
        <v>-100</v>
      </c>
      <c r="AA40" s="22">
        <v>5785600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5785600</v>
      </c>
      <c r="F43" s="36">
        <f t="shared" si="4"/>
        <v>5785600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2892798</v>
      </c>
      <c r="Y43" s="36">
        <f t="shared" si="4"/>
        <v>-2892798</v>
      </c>
      <c r="Z43" s="37">
        <f>+IF(X43&lt;&gt;0,+(Y43/X43)*100,0)</f>
        <v>-100</v>
      </c>
      <c r="AA43" s="38">
        <f>SUM(AA39:AA42)</f>
        <v>5785600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18576291</v>
      </c>
      <c r="D44" s="29">
        <f>+D37+D43</f>
        <v>0</v>
      </c>
      <c r="E44" s="30">
        <f t="shared" si="5"/>
        <v>25429847</v>
      </c>
      <c r="F44" s="31">
        <f t="shared" si="5"/>
        <v>25539050</v>
      </c>
      <c r="G44" s="31">
        <f t="shared" si="5"/>
        <v>19104168</v>
      </c>
      <c r="H44" s="31">
        <f t="shared" si="5"/>
        <v>206169</v>
      </c>
      <c r="I44" s="31">
        <f t="shared" si="5"/>
        <v>357103</v>
      </c>
      <c r="J44" s="31">
        <f t="shared" si="5"/>
        <v>19667440</v>
      </c>
      <c r="K44" s="31">
        <f t="shared" si="5"/>
        <v>315712</v>
      </c>
      <c r="L44" s="31">
        <f t="shared" si="5"/>
        <v>1025667</v>
      </c>
      <c r="M44" s="31">
        <f t="shared" si="5"/>
        <v>-49032</v>
      </c>
      <c r="N44" s="31">
        <f t="shared" si="5"/>
        <v>1292347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20959787</v>
      </c>
      <c r="X44" s="31">
        <f t="shared" si="5"/>
        <v>12464583</v>
      </c>
      <c r="Y44" s="31">
        <f t="shared" si="5"/>
        <v>8495204</v>
      </c>
      <c r="Z44" s="32">
        <f>+IF(X44&lt;&gt;0,+(Y44/X44)*100,0)</f>
        <v>68.154738911040994</v>
      </c>
      <c r="AA44" s="33">
        <f>+AA37+AA43</f>
        <v>25539050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-9919808</v>
      </c>
      <c r="D45" s="42">
        <f t="shared" si="6"/>
        <v>0</v>
      </c>
      <c r="E45" s="43">
        <f t="shared" si="6"/>
        <v>-5568359</v>
      </c>
      <c r="F45" s="44">
        <f t="shared" si="6"/>
        <v>-1546642</v>
      </c>
      <c r="G45" s="44">
        <f t="shared" si="6"/>
        <v>-9215255</v>
      </c>
      <c r="H45" s="44">
        <f t="shared" si="6"/>
        <v>99761</v>
      </c>
      <c r="I45" s="44">
        <f t="shared" si="6"/>
        <v>234707</v>
      </c>
      <c r="J45" s="44">
        <f t="shared" si="6"/>
        <v>-8880787</v>
      </c>
      <c r="K45" s="44">
        <f t="shared" si="6"/>
        <v>82013</v>
      </c>
      <c r="L45" s="44">
        <f t="shared" si="6"/>
        <v>-440487</v>
      </c>
      <c r="M45" s="44">
        <f t="shared" si="6"/>
        <v>410054</v>
      </c>
      <c r="N45" s="44">
        <f t="shared" si="6"/>
        <v>51580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-8829207</v>
      </c>
      <c r="X45" s="44">
        <f t="shared" si="6"/>
        <v>2125327</v>
      </c>
      <c r="Y45" s="44">
        <f t="shared" si="6"/>
        <v>-10954534</v>
      </c>
      <c r="Z45" s="45">
        <f>+IF(X45&lt;&gt;0,+(Y45/X45)*100,0)</f>
        <v>-515.42816705382279</v>
      </c>
      <c r="AA45" s="46">
        <f>+AA26-AA44</f>
        <v>-1546642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-6896275</v>
      </c>
      <c r="D47" s="18"/>
      <c r="E47" s="19"/>
      <c r="F47" s="20"/>
      <c r="G47" s="20">
        <v>-1649525</v>
      </c>
      <c r="H47" s="20">
        <v>-5246751</v>
      </c>
      <c r="I47" s="20"/>
      <c r="J47" s="20">
        <v>-6896276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-6896276</v>
      </c>
      <c r="X47" s="20"/>
      <c r="Y47" s="20">
        <v>-6896276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-6896275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-1649525</v>
      </c>
      <c r="H50" s="52">
        <f t="shared" si="7"/>
        <v>-5246751</v>
      </c>
      <c r="I50" s="52">
        <f t="shared" si="7"/>
        <v>0</v>
      </c>
      <c r="J50" s="52">
        <f t="shared" si="7"/>
        <v>-6896276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-6896276</v>
      </c>
      <c r="X50" s="52">
        <f t="shared" si="7"/>
        <v>0</v>
      </c>
      <c r="Y50" s="52">
        <f t="shared" si="7"/>
        <v>-6896276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-18494234</v>
      </c>
      <c r="D6" s="18"/>
      <c r="E6" s="19">
        <v>-1500000</v>
      </c>
      <c r="F6" s="20">
        <v>-1500000</v>
      </c>
      <c r="G6" s="20">
        <v>-4550</v>
      </c>
      <c r="H6" s="20">
        <v>-19088382</v>
      </c>
      <c r="I6" s="20">
        <v>-660028</v>
      </c>
      <c r="J6" s="20">
        <v>-19752960</v>
      </c>
      <c r="K6" s="20">
        <v>-1104614</v>
      </c>
      <c r="L6" s="20">
        <v>-858449</v>
      </c>
      <c r="M6" s="20">
        <v>-739493</v>
      </c>
      <c r="N6" s="20">
        <v>-2702556</v>
      </c>
      <c r="O6" s="20"/>
      <c r="P6" s="20"/>
      <c r="Q6" s="20"/>
      <c r="R6" s="20"/>
      <c r="S6" s="20"/>
      <c r="T6" s="20"/>
      <c r="U6" s="20"/>
      <c r="V6" s="20"/>
      <c r="W6" s="20">
        <v>-22455516</v>
      </c>
      <c r="X6" s="20">
        <v>-750000</v>
      </c>
      <c r="Y6" s="20">
        <v>-21705516</v>
      </c>
      <c r="Z6" s="21">
        <v>2894.0688</v>
      </c>
      <c r="AA6" s="22">
        <v>-1500000</v>
      </c>
    </row>
    <row r="7" spans="1:27" x14ac:dyDescent="0.25">
      <c r="A7" s="23" t="s">
        <v>35</v>
      </c>
      <c r="B7" s="17" t="s">
        <v>32</v>
      </c>
      <c r="C7" s="18">
        <v>16787896</v>
      </c>
      <c r="D7" s="18"/>
      <c r="E7" s="19">
        <v>14950000</v>
      </c>
      <c r="F7" s="20">
        <v>14950000</v>
      </c>
      <c r="G7" s="20">
        <v>1246743</v>
      </c>
      <c r="H7" s="20">
        <v>18093789</v>
      </c>
      <c r="I7" s="20">
        <v>614891</v>
      </c>
      <c r="J7" s="20">
        <v>19955423</v>
      </c>
      <c r="K7" s="20">
        <v>2161032</v>
      </c>
      <c r="L7" s="20">
        <v>1526945</v>
      </c>
      <c r="M7" s="20">
        <v>1527780</v>
      </c>
      <c r="N7" s="20">
        <v>5215757</v>
      </c>
      <c r="O7" s="20"/>
      <c r="P7" s="20"/>
      <c r="Q7" s="20"/>
      <c r="R7" s="20"/>
      <c r="S7" s="20"/>
      <c r="T7" s="20"/>
      <c r="U7" s="20"/>
      <c r="V7" s="20"/>
      <c r="W7" s="20">
        <v>25171180</v>
      </c>
      <c r="X7" s="20">
        <v>7474992</v>
      </c>
      <c r="Y7" s="20">
        <v>17696188</v>
      </c>
      <c r="Z7" s="21">
        <v>236.73855436902139</v>
      </c>
      <c r="AA7" s="22">
        <v>14950000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-2500</v>
      </c>
      <c r="F10" s="20">
        <v>-22500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-11244</v>
      </c>
      <c r="Y10" s="20">
        <v>11244</v>
      </c>
      <c r="Z10" s="21">
        <v>-100</v>
      </c>
      <c r="AA10" s="22">
        <v>-22500</v>
      </c>
    </row>
    <row r="11" spans="1:27" x14ac:dyDescent="0.25">
      <c r="A11" s="23" t="s">
        <v>39</v>
      </c>
      <c r="B11" s="17" t="s">
        <v>32</v>
      </c>
      <c r="C11" s="18">
        <v>3065958</v>
      </c>
      <c r="D11" s="18"/>
      <c r="E11" s="19"/>
      <c r="F11" s="20"/>
      <c r="G11" s="24"/>
      <c r="H11" s="24">
        <v>3139791</v>
      </c>
      <c r="I11" s="24">
        <v>83311</v>
      </c>
      <c r="J11" s="20">
        <v>3223102</v>
      </c>
      <c r="K11" s="24">
        <v>139577</v>
      </c>
      <c r="L11" s="24">
        <v>106904</v>
      </c>
      <c r="M11" s="20">
        <v>94722</v>
      </c>
      <c r="N11" s="24">
        <v>341203</v>
      </c>
      <c r="O11" s="24"/>
      <c r="P11" s="24"/>
      <c r="Q11" s="20"/>
      <c r="R11" s="24"/>
      <c r="S11" s="24"/>
      <c r="T11" s="20"/>
      <c r="U11" s="24"/>
      <c r="V11" s="24"/>
      <c r="W11" s="24">
        <v>3564305</v>
      </c>
      <c r="X11" s="20"/>
      <c r="Y11" s="24">
        <v>3564305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1359620</v>
      </c>
      <c r="D13" s="29">
        <f>SUM(D6:D12)</f>
        <v>0</v>
      </c>
      <c r="E13" s="30">
        <f t="shared" si="0"/>
        <v>13447500</v>
      </c>
      <c r="F13" s="31">
        <f t="shared" si="0"/>
        <v>13427500</v>
      </c>
      <c r="G13" s="31">
        <f t="shared" si="0"/>
        <v>1242193</v>
      </c>
      <c r="H13" s="31">
        <f t="shared" si="0"/>
        <v>2145198</v>
      </c>
      <c r="I13" s="31">
        <f t="shared" si="0"/>
        <v>38174</v>
      </c>
      <c r="J13" s="31">
        <f t="shared" si="0"/>
        <v>3425565</v>
      </c>
      <c r="K13" s="31">
        <f t="shared" si="0"/>
        <v>1195995</v>
      </c>
      <c r="L13" s="31">
        <f t="shared" si="0"/>
        <v>775400</v>
      </c>
      <c r="M13" s="31">
        <f t="shared" si="0"/>
        <v>883009</v>
      </c>
      <c r="N13" s="31">
        <f t="shared" si="0"/>
        <v>2854404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6279969</v>
      </c>
      <c r="X13" s="31">
        <f t="shared" si="0"/>
        <v>6713748</v>
      </c>
      <c r="Y13" s="31">
        <f t="shared" si="0"/>
        <v>-433779</v>
      </c>
      <c r="Z13" s="32">
        <f>+IF(X13&lt;&gt;0,+(Y13/X13)*100,0)</f>
        <v>-6.461055732208</v>
      </c>
      <c r="AA13" s="33">
        <f>SUM(AA6:AA12)</f>
        <v>13427500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4554607</v>
      </c>
      <c r="D17" s="18"/>
      <c r="E17" s="19">
        <v>1287764</v>
      </c>
      <c r="F17" s="20">
        <v>1287764</v>
      </c>
      <c r="G17" s="24"/>
      <c r="H17" s="24">
        <v>4076059</v>
      </c>
      <c r="I17" s="24">
        <v>478548</v>
      </c>
      <c r="J17" s="20">
        <v>4554607</v>
      </c>
      <c r="K17" s="24">
        <v>282284</v>
      </c>
      <c r="L17" s="24">
        <v>115551</v>
      </c>
      <c r="M17" s="20">
        <v>66289</v>
      </c>
      <c r="N17" s="24">
        <v>464124</v>
      </c>
      <c r="O17" s="24"/>
      <c r="P17" s="24"/>
      <c r="Q17" s="20"/>
      <c r="R17" s="24"/>
      <c r="S17" s="24"/>
      <c r="T17" s="20"/>
      <c r="U17" s="24"/>
      <c r="V17" s="24"/>
      <c r="W17" s="24">
        <v>5018731</v>
      </c>
      <c r="X17" s="20">
        <v>643884</v>
      </c>
      <c r="Y17" s="24">
        <v>4374847</v>
      </c>
      <c r="Z17" s="25">
        <v>679.44645308782322</v>
      </c>
      <c r="AA17" s="26">
        <v>1287764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4554607</v>
      </c>
      <c r="D25" s="29">
        <f t="shared" ref="D25:Y25" si="1">SUM(D15:D24)</f>
        <v>0</v>
      </c>
      <c r="E25" s="35">
        <f t="shared" si="1"/>
        <v>1287764</v>
      </c>
      <c r="F25" s="36">
        <f t="shared" si="1"/>
        <v>1287764</v>
      </c>
      <c r="G25" s="36">
        <f t="shared" si="1"/>
        <v>0</v>
      </c>
      <c r="H25" s="36">
        <f t="shared" si="1"/>
        <v>4076059</v>
      </c>
      <c r="I25" s="36">
        <f t="shared" si="1"/>
        <v>478548</v>
      </c>
      <c r="J25" s="36">
        <f t="shared" si="1"/>
        <v>4554607</v>
      </c>
      <c r="K25" s="36">
        <f t="shared" si="1"/>
        <v>282284</v>
      </c>
      <c r="L25" s="36">
        <f t="shared" si="1"/>
        <v>115551</v>
      </c>
      <c r="M25" s="36">
        <f t="shared" si="1"/>
        <v>66289</v>
      </c>
      <c r="N25" s="36">
        <f t="shared" si="1"/>
        <v>464124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5018731</v>
      </c>
      <c r="X25" s="36">
        <f t="shared" si="1"/>
        <v>643884</v>
      </c>
      <c r="Y25" s="36">
        <f t="shared" si="1"/>
        <v>4374847</v>
      </c>
      <c r="Z25" s="37">
        <f>+IF(X25&lt;&gt;0,+(Y25/X25)*100,0)</f>
        <v>679.44645308782322</v>
      </c>
      <c r="AA25" s="38">
        <f>SUM(AA15:AA24)</f>
        <v>1287764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5914227</v>
      </c>
      <c r="D26" s="29">
        <f>+D13+D25</f>
        <v>0</v>
      </c>
      <c r="E26" s="30">
        <f t="shared" si="2"/>
        <v>14735264</v>
      </c>
      <c r="F26" s="31">
        <f t="shared" si="2"/>
        <v>14715264</v>
      </c>
      <c r="G26" s="31">
        <f t="shared" si="2"/>
        <v>1242193</v>
      </c>
      <c r="H26" s="31">
        <f t="shared" si="2"/>
        <v>6221257</v>
      </c>
      <c r="I26" s="31">
        <f t="shared" si="2"/>
        <v>516722</v>
      </c>
      <c r="J26" s="31">
        <f t="shared" si="2"/>
        <v>7980172</v>
      </c>
      <c r="K26" s="31">
        <f t="shared" si="2"/>
        <v>1478279</v>
      </c>
      <c r="L26" s="31">
        <f t="shared" si="2"/>
        <v>890951</v>
      </c>
      <c r="M26" s="31">
        <f t="shared" si="2"/>
        <v>949298</v>
      </c>
      <c r="N26" s="31">
        <f t="shared" si="2"/>
        <v>3318528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11298700</v>
      </c>
      <c r="X26" s="31">
        <f t="shared" si="2"/>
        <v>7357632</v>
      </c>
      <c r="Y26" s="31">
        <f t="shared" si="2"/>
        <v>3941068</v>
      </c>
      <c r="Z26" s="32">
        <f>+IF(X26&lt;&gt;0,+(Y26/X26)*100,0)</f>
        <v>53.564353313674843</v>
      </c>
      <c r="AA26" s="33">
        <f>+AA13+AA25</f>
        <v>14715264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9301540</v>
      </c>
      <c r="D32" s="18"/>
      <c r="E32" s="19">
        <v>8865419</v>
      </c>
      <c r="F32" s="20">
        <v>8845419</v>
      </c>
      <c r="G32" s="20"/>
      <c r="H32" s="20">
        <v>9308062</v>
      </c>
      <c r="I32" s="20"/>
      <c r="J32" s="20">
        <v>9308062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9308062</v>
      </c>
      <c r="X32" s="20">
        <v>4422696</v>
      </c>
      <c r="Y32" s="20">
        <v>4885366</v>
      </c>
      <c r="Z32" s="21">
        <v>110.46126615982649</v>
      </c>
      <c r="AA32" s="22">
        <v>8845419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8865419</v>
      </c>
      <c r="F37" s="31">
        <f t="shared" si="3"/>
        <v>8845419</v>
      </c>
      <c r="G37" s="31">
        <f t="shared" si="3"/>
        <v>0</v>
      </c>
      <c r="H37" s="31">
        <f t="shared" si="3"/>
        <v>9308062</v>
      </c>
      <c r="I37" s="31">
        <f t="shared" si="3"/>
        <v>0</v>
      </c>
      <c r="J37" s="31">
        <f t="shared" si="3"/>
        <v>9308062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9308062</v>
      </c>
      <c r="X37" s="31">
        <f t="shared" si="3"/>
        <v>4422696</v>
      </c>
      <c r="Y37" s="31">
        <f t="shared" si="3"/>
        <v>4885366</v>
      </c>
      <c r="Z37" s="32">
        <f>+IF(X37&lt;&gt;0,+(Y37/X37)*100,0)</f>
        <v>110.46126615982649</v>
      </c>
      <c r="AA37" s="33">
        <f>SUM(AA29:AA36)</f>
        <v>8845419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103620</v>
      </c>
      <c r="Y40" s="20">
        <v>-103620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103620</v>
      </c>
      <c r="Y43" s="36">
        <f t="shared" si="4"/>
        <v>-103620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9072655</v>
      </c>
      <c r="F44" s="31">
        <f t="shared" si="5"/>
        <v>9052655</v>
      </c>
      <c r="G44" s="31">
        <f t="shared" si="5"/>
        <v>0</v>
      </c>
      <c r="H44" s="31">
        <f t="shared" si="5"/>
        <v>9308062</v>
      </c>
      <c r="I44" s="31">
        <f t="shared" si="5"/>
        <v>0</v>
      </c>
      <c r="J44" s="31">
        <f t="shared" si="5"/>
        <v>9308062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9308062</v>
      </c>
      <c r="X44" s="31">
        <f t="shared" si="5"/>
        <v>4526316</v>
      </c>
      <c r="Y44" s="31">
        <f t="shared" si="5"/>
        <v>4781746</v>
      </c>
      <c r="Z44" s="32">
        <f>+IF(X44&lt;&gt;0,+(Y44/X44)*100,0)</f>
        <v>105.64322066775718</v>
      </c>
      <c r="AA44" s="33">
        <f>+AA37+AA43</f>
        <v>9052655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-3387313</v>
      </c>
      <c r="D45" s="42">
        <f t="shared" si="6"/>
        <v>0</v>
      </c>
      <c r="E45" s="43">
        <f t="shared" si="6"/>
        <v>5662609</v>
      </c>
      <c r="F45" s="44">
        <f t="shared" si="6"/>
        <v>5662609</v>
      </c>
      <c r="G45" s="44">
        <f t="shared" si="6"/>
        <v>1242193</v>
      </c>
      <c r="H45" s="44">
        <f t="shared" si="6"/>
        <v>-3086805</v>
      </c>
      <c r="I45" s="44">
        <f t="shared" si="6"/>
        <v>516722</v>
      </c>
      <c r="J45" s="44">
        <f t="shared" si="6"/>
        <v>-1327890</v>
      </c>
      <c r="K45" s="44">
        <f t="shared" si="6"/>
        <v>1478279</v>
      </c>
      <c r="L45" s="44">
        <f t="shared" si="6"/>
        <v>890951</v>
      </c>
      <c r="M45" s="44">
        <f t="shared" si="6"/>
        <v>949298</v>
      </c>
      <c r="N45" s="44">
        <f t="shared" si="6"/>
        <v>3318528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1990638</v>
      </c>
      <c r="X45" s="44">
        <f t="shared" si="6"/>
        <v>2831316</v>
      </c>
      <c r="Y45" s="44">
        <f t="shared" si="6"/>
        <v>-840678</v>
      </c>
      <c r="Z45" s="45">
        <f>+IF(X45&lt;&gt;0,+(Y45/X45)*100,0)</f>
        <v>-29.692129031164306</v>
      </c>
      <c r="AA45" s="46">
        <f>+AA26-AA44</f>
        <v>5662609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9775862</v>
      </c>
      <c r="D47" s="18"/>
      <c r="E47" s="19"/>
      <c r="F47" s="20"/>
      <c r="G47" s="20"/>
      <c r="H47" s="20">
        <v>11232519</v>
      </c>
      <c r="I47" s="20">
        <v>-757702</v>
      </c>
      <c r="J47" s="20">
        <v>10474817</v>
      </c>
      <c r="K47" s="20"/>
      <c r="L47" s="20">
        <v>2143327</v>
      </c>
      <c r="M47" s="20"/>
      <c r="N47" s="20">
        <v>2143327</v>
      </c>
      <c r="O47" s="20"/>
      <c r="P47" s="20"/>
      <c r="Q47" s="20"/>
      <c r="R47" s="20"/>
      <c r="S47" s="20"/>
      <c r="T47" s="20"/>
      <c r="U47" s="20"/>
      <c r="V47" s="20"/>
      <c r="W47" s="20">
        <v>12618144</v>
      </c>
      <c r="X47" s="20"/>
      <c r="Y47" s="20">
        <v>12618144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11232519</v>
      </c>
      <c r="I50" s="52">
        <f t="shared" si="7"/>
        <v>-757702</v>
      </c>
      <c r="J50" s="52">
        <f t="shared" si="7"/>
        <v>10474817</v>
      </c>
      <c r="K50" s="52">
        <f t="shared" si="7"/>
        <v>0</v>
      </c>
      <c r="L50" s="52">
        <f t="shared" si="7"/>
        <v>2143327</v>
      </c>
      <c r="M50" s="52">
        <f t="shared" si="7"/>
        <v>0</v>
      </c>
      <c r="N50" s="52">
        <f t="shared" si="7"/>
        <v>2143327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12618144</v>
      </c>
      <c r="X50" s="52">
        <f t="shared" si="7"/>
        <v>0</v>
      </c>
      <c r="Y50" s="52">
        <f t="shared" si="7"/>
        <v>12618144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26584809</v>
      </c>
      <c r="D6" s="18"/>
      <c r="E6" s="19">
        <v>14250038</v>
      </c>
      <c r="F6" s="20">
        <v>14250038</v>
      </c>
      <c r="G6" s="20"/>
      <c r="H6" s="20">
        <v>-11105</v>
      </c>
      <c r="I6" s="20"/>
      <c r="J6" s="20">
        <v>-11105</v>
      </c>
      <c r="K6" s="20">
        <v>-1951955</v>
      </c>
      <c r="L6" s="20">
        <v>-29937</v>
      </c>
      <c r="M6" s="20">
        <v>-764791</v>
      </c>
      <c r="N6" s="20">
        <v>-2746683</v>
      </c>
      <c r="O6" s="20"/>
      <c r="P6" s="20"/>
      <c r="Q6" s="20"/>
      <c r="R6" s="20"/>
      <c r="S6" s="20"/>
      <c r="T6" s="20"/>
      <c r="U6" s="20"/>
      <c r="V6" s="20"/>
      <c r="W6" s="20">
        <v>-2757788</v>
      </c>
      <c r="X6" s="20">
        <v>13649372</v>
      </c>
      <c r="Y6" s="20">
        <v>-16407160</v>
      </c>
      <c r="Z6" s="21">
        <v>-120.20450464680718</v>
      </c>
      <c r="AA6" s="22">
        <v>14250038</v>
      </c>
    </row>
    <row r="7" spans="1:27" x14ac:dyDescent="0.25">
      <c r="A7" s="23" t="s">
        <v>35</v>
      </c>
      <c r="B7" s="17" t="s">
        <v>32</v>
      </c>
      <c r="C7" s="18">
        <v>10291167</v>
      </c>
      <c r="D7" s="18"/>
      <c r="E7" s="19">
        <v>10539449</v>
      </c>
      <c r="F7" s="20">
        <v>10539449</v>
      </c>
      <c r="G7" s="20"/>
      <c r="H7" s="20">
        <v>1301381</v>
      </c>
      <c r="I7" s="20">
        <v>1080721</v>
      </c>
      <c r="J7" s="20">
        <v>2382102</v>
      </c>
      <c r="K7" s="20">
        <v>1061005</v>
      </c>
      <c r="L7" s="20">
        <v>1052634</v>
      </c>
      <c r="M7" s="20">
        <v>1061492</v>
      </c>
      <c r="N7" s="20">
        <v>3175131</v>
      </c>
      <c r="O7" s="20"/>
      <c r="P7" s="20"/>
      <c r="Q7" s="20"/>
      <c r="R7" s="20"/>
      <c r="S7" s="20"/>
      <c r="T7" s="20"/>
      <c r="U7" s="20"/>
      <c r="V7" s="20"/>
      <c r="W7" s="20">
        <v>5557233</v>
      </c>
      <c r="X7" s="20">
        <v>5269722</v>
      </c>
      <c r="Y7" s="20">
        <v>287511</v>
      </c>
      <c r="Z7" s="21">
        <v>5.4559045050194301</v>
      </c>
      <c r="AA7" s="22">
        <v>10539449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-930270</v>
      </c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-399996</v>
      </c>
      <c r="Y10" s="20">
        <v>399996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253374</v>
      </c>
      <c r="D11" s="18"/>
      <c r="E11" s="19">
        <v>742</v>
      </c>
      <c r="F11" s="20">
        <v>742</v>
      </c>
      <c r="G11" s="24"/>
      <c r="H11" s="24">
        <v>678</v>
      </c>
      <c r="I11" s="24">
        <v>246594</v>
      </c>
      <c r="J11" s="20">
        <v>247272</v>
      </c>
      <c r="K11" s="24">
        <v>972</v>
      </c>
      <c r="L11" s="24">
        <v>100747</v>
      </c>
      <c r="M11" s="20"/>
      <c r="N11" s="24">
        <v>101719</v>
      </c>
      <c r="O11" s="24"/>
      <c r="P11" s="24"/>
      <c r="Q11" s="20"/>
      <c r="R11" s="24"/>
      <c r="S11" s="24"/>
      <c r="T11" s="20"/>
      <c r="U11" s="24"/>
      <c r="V11" s="24"/>
      <c r="W11" s="24">
        <v>348991</v>
      </c>
      <c r="X11" s="20">
        <v>742</v>
      </c>
      <c r="Y11" s="24">
        <v>348249</v>
      </c>
      <c r="Z11" s="25">
        <v>46933.827493261459</v>
      </c>
      <c r="AA11" s="26">
        <v>742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36199080</v>
      </c>
      <c r="D13" s="29">
        <f>SUM(D6:D12)</f>
        <v>0</v>
      </c>
      <c r="E13" s="30">
        <f t="shared" si="0"/>
        <v>23990229</v>
      </c>
      <c r="F13" s="31">
        <f t="shared" si="0"/>
        <v>23990229</v>
      </c>
      <c r="G13" s="31">
        <f t="shared" si="0"/>
        <v>0</v>
      </c>
      <c r="H13" s="31">
        <f t="shared" si="0"/>
        <v>1290954</v>
      </c>
      <c r="I13" s="31">
        <f t="shared" si="0"/>
        <v>1327315</v>
      </c>
      <c r="J13" s="31">
        <f t="shared" si="0"/>
        <v>2618269</v>
      </c>
      <c r="K13" s="31">
        <f t="shared" si="0"/>
        <v>-889978</v>
      </c>
      <c r="L13" s="31">
        <f t="shared" si="0"/>
        <v>1123444</v>
      </c>
      <c r="M13" s="31">
        <f t="shared" si="0"/>
        <v>296701</v>
      </c>
      <c r="N13" s="31">
        <f t="shared" si="0"/>
        <v>530167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3148436</v>
      </c>
      <c r="X13" s="31">
        <f t="shared" si="0"/>
        <v>18519840</v>
      </c>
      <c r="Y13" s="31">
        <f t="shared" si="0"/>
        <v>-15371404</v>
      </c>
      <c r="Z13" s="32">
        <f>+IF(X13&lt;&gt;0,+(Y13/X13)*100,0)</f>
        <v>-82.999658744352004</v>
      </c>
      <c r="AA13" s="33">
        <f>SUM(AA6:AA12)</f>
        <v>23990229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3581134</v>
      </c>
      <c r="D17" s="18"/>
      <c r="E17" s="19">
        <v>1235191</v>
      </c>
      <c r="F17" s="20">
        <v>1235191</v>
      </c>
      <c r="G17" s="24"/>
      <c r="H17" s="24">
        <v>2160667</v>
      </c>
      <c r="I17" s="24">
        <v>1662736</v>
      </c>
      <c r="J17" s="20">
        <v>3823403</v>
      </c>
      <c r="K17" s="24"/>
      <c r="L17" s="24">
        <v>658869</v>
      </c>
      <c r="M17" s="20">
        <v>6392</v>
      </c>
      <c r="N17" s="24">
        <v>665261</v>
      </c>
      <c r="O17" s="24"/>
      <c r="P17" s="24"/>
      <c r="Q17" s="20"/>
      <c r="R17" s="24"/>
      <c r="S17" s="24"/>
      <c r="T17" s="20"/>
      <c r="U17" s="24"/>
      <c r="V17" s="24"/>
      <c r="W17" s="24">
        <v>4488664</v>
      </c>
      <c r="X17" s="20">
        <v>471031</v>
      </c>
      <c r="Y17" s="24">
        <v>4017633</v>
      </c>
      <c r="Z17" s="25">
        <v>852.94449834511954</v>
      </c>
      <c r="AA17" s="26">
        <v>1235191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3581134</v>
      </c>
      <c r="D25" s="29">
        <f t="shared" ref="D25:Y25" si="1">SUM(D15:D24)</f>
        <v>0</v>
      </c>
      <c r="E25" s="35">
        <f t="shared" si="1"/>
        <v>1235191</v>
      </c>
      <c r="F25" s="36">
        <f t="shared" si="1"/>
        <v>1235191</v>
      </c>
      <c r="G25" s="36">
        <f t="shared" si="1"/>
        <v>0</v>
      </c>
      <c r="H25" s="36">
        <f t="shared" si="1"/>
        <v>2160667</v>
      </c>
      <c r="I25" s="36">
        <f t="shared" si="1"/>
        <v>1662736</v>
      </c>
      <c r="J25" s="36">
        <f t="shared" si="1"/>
        <v>3823403</v>
      </c>
      <c r="K25" s="36">
        <f t="shared" si="1"/>
        <v>0</v>
      </c>
      <c r="L25" s="36">
        <f t="shared" si="1"/>
        <v>658869</v>
      </c>
      <c r="M25" s="36">
        <f t="shared" si="1"/>
        <v>6392</v>
      </c>
      <c r="N25" s="36">
        <f t="shared" si="1"/>
        <v>665261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4488664</v>
      </c>
      <c r="X25" s="36">
        <f t="shared" si="1"/>
        <v>471031</v>
      </c>
      <c r="Y25" s="36">
        <f t="shared" si="1"/>
        <v>4017633</v>
      </c>
      <c r="Z25" s="37">
        <f>+IF(X25&lt;&gt;0,+(Y25/X25)*100,0)</f>
        <v>852.94449834511954</v>
      </c>
      <c r="AA25" s="38">
        <f>SUM(AA15:AA24)</f>
        <v>1235191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39780214</v>
      </c>
      <c r="D26" s="29">
        <f>+D13+D25</f>
        <v>0</v>
      </c>
      <c r="E26" s="30">
        <f t="shared" si="2"/>
        <v>25225420</v>
      </c>
      <c r="F26" s="31">
        <f t="shared" si="2"/>
        <v>25225420</v>
      </c>
      <c r="G26" s="31">
        <f t="shared" si="2"/>
        <v>0</v>
      </c>
      <c r="H26" s="31">
        <f t="shared" si="2"/>
        <v>3451621</v>
      </c>
      <c r="I26" s="31">
        <f t="shared" si="2"/>
        <v>2990051</v>
      </c>
      <c r="J26" s="31">
        <f t="shared" si="2"/>
        <v>6441672</v>
      </c>
      <c r="K26" s="31">
        <f t="shared" si="2"/>
        <v>-889978</v>
      </c>
      <c r="L26" s="31">
        <f t="shared" si="2"/>
        <v>1782313</v>
      </c>
      <c r="M26" s="31">
        <f t="shared" si="2"/>
        <v>303093</v>
      </c>
      <c r="N26" s="31">
        <f t="shared" si="2"/>
        <v>1195428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7637100</v>
      </c>
      <c r="X26" s="31">
        <f t="shared" si="2"/>
        <v>18990871</v>
      </c>
      <c r="Y26" s="31">
        <f t="shared" si="2"/>
        <v>-11353771</v>
      </c>
      <c r="Z26" s="32">
        <f>+IF(X26&lt;&gt;0,+(Y26/X26)*100,0)</f>
        <v>-59.785414792191474</v>
      </c>
      <c r="AA26" s="33">
        <f>+AA13+AA25</f>
        <v>25225420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51750635</v>
      </c>
      <c r="D32" s="18"/>
      <c r="E32" s="19">
        <v>18856118</v>
      </c>
      <c r="F32" s="20">
        <v>18856118</v>
      </c>
      <c r="G32" s="20"/>
      <c r="H32" s="20">
        <v>559650</v>
      </c>
      <c r="I32" s="20">
        <v>2494893</v>
      </c>
      <c r="J32" s="20">
        <v>3054543</v>
      </c>
      <c r="K32" s="20">
        <v>-1364209</v>
      </c>
      <c r="L32" s="20">
        <v>1259280</v>
      </c>
      <c r="M32" s="20">
        <v>41045</v>
      </c>
      <c r="N32" s="20">
        <v>-63884</v>
      </c>
      <c r="O32" s="20"/>
      <c r="P32" s="20"/>
      <c r="Q32" s="20"/>
      <c r="R32" s="20"/>
      <c r="S32" s="20"/>
      <c r="T32" s="20"/>
      <c r="U32" s="20"/>
      <c r="V32" s="20"/>
      <c r="W32" s="20">
        <v>2990659</v>
      </c>
      <c r="X32" s="20">
        <v>15788202</v>
      </c>
      <c r="Y32" s="20">
        <v>-12797543</v>
      </c>
      <c r="Z32" s="21">
        <v>-81.057634048512938</v>
      </c>
      <c r="AA32" s="22">
        <v>18856118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51750635</v>
      </c>
      <c r="D37" s="29">
        <f t="shared" ref="D37:Y37" si="3">SUM(D29:D36)</f>
        <v>0</v>
      </c>
      <c r="E37" s="30">
        <f t="shared" si="3"/>
        <v>18856118</v>
      </c>
      <c r="F37" s="31">
        <f t="shared" si="3"/>
        <v>18856118</v>
      </c>
      <c r="G37" s="31">
        <f t="shared" si="3"/>
        <v>0</v>
      </c>
      <c r="H37" s="31">
        <f t="shared" si="3"/>
        <v>559650</v>
      </c>
      <c r="I37" s="31">
        <f t="shared" si="3"/>
        <v>2494893</v>
      </c>
      <c r="J37" s="31">
        <f t="shared" si="3"/>
        <v>3054543</v>
      </c>
      <c r="K37" s="31">
        <f t="shared" si="3"/>
        <v>-1364209</v>
      </c>
      <c r="L37" s="31">
        <f t="shared" si="3"/>
        <v>1259280</v>
      </c>
      <c r="M37" s="31">
        <f t="shared" si="3"/>
        <v>41045</v>
      </c>
      <c r="N37" s="31">
        <f t="shared" si="3"/>
        <v>-63884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2990659</v>
      </c>
      <c r="X37" s="31">
        <f t="shared" si="3"/>
        <v>15788202</v>
      </c>
      <c r="Y37" s="31">
        <f t="shared" si="3"/>
        <v>-12797543</v>
      </c>
      <c r="Z37" s="32">
        <f>+IF(X37&lt;&gt;0,+(Y37/X37)*100,0)</f>
        <v>-81.057634048512938</v>
      </c>
      <c r="AA37" s="33">
        <f>SUM(AA29:AA36)</f>
        <v>18856118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51750635</v>
      </c>
      <c r="D44" s="29">
        <f>+D37+D43</f>
        <v>0</v>
      </c>
      <c r="E44" s="30">
        <f t="shared" si="5"/>
        <v>18856118</v>
      </c>
      <c r="F44" s="31">
        <f t="shared" si="5"/>
        <v>18856118</v>
      </c>
      <c r="G44" s="31">
        <f t="shared" si="5"/>
        <v>0</v>
      </c>
      <c r="H44" s="31">
        <f t="shared" si="5"/>
        <v>559650</v>
      </c>
      <c r="I44" s="31">
        <f t="shared" si="5"/>
        <v>2494893</v>
      </c>
      <c r="J44" s="31">
        <f t="shared" si="5"/>
        <v>3054543</v>
      </c>
      <c r="K44" s="31">
        <f t="shared" si="5"/>
        <v>-1364209</v>
      </c>
      <c r="L44" s="31">
        <f t="shared" si="5"/>
        <v>1259280</v>
      </c>
      <c r="M44" s="31">
        <f t="shared" si="5"/>
        <v>41045</v>
      </c>
      <c r="N44" s="31">
        <f t="shared" si="5"/>
        <v>-63884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2990659</v>
      </c>
      <c r="X44" s="31">
        <f t="shared" si="5"/>
        <v>15788202</v>
      </c>
      <c r="Y44" s="31">
        <f t="shared" si="5"/>
        <v>-12797543</v>
      </c>
      <c r="Z44" s="32">
        <f>+IF(X44&lt;&gt;0,+(Y44/X44)*100,0)</f>
        <v>-81.057634048512938</v>
      </c>
      <c r="AA44" s="33">
        <f>+AA37+AA43</f>
        <v>18856118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-11970421</v>
      </c>
      <c r="D45" s="42">
        <f t="shared" si="6"/>
        <v>0</v>
      </c>
      <c r="E45" s="43">
        <f t="shared" si="6"/>
        <v>6369302</v>
      </c>
      <c r="F45" s="44">
        <f t="shared" si="6"/>
        <v>6369302</v>
      </c>
      <c r="G45" s="44">
        <f t="shared" si="6"/>
        <v>0</v>
      </c>
      <c r="H45" s="44">
        <f t="shared" si="6"/>
        <v>2891971</v>
      </c>
      <c r="I45" s="44">
        <f t="shared" si="6"/>
        <v>495158</v>
      </c>
      <c r="J45" s="44">
        <f t="shared" si="6"/>
        <v>3387129</v>
      </c>
      <c r="K45" s="44">
        <f t="shared" si="6"/>
        <v>474231</v>
      </c>
      <c r="L45" s="44">
        <f t="shared" si="6"/>
        <v>523033</v>
      </c>
      <c r="M45" s="44">
        <f t="shared" si="6"/>
        <v>262048</v>
      </c>
      <c r="N45" s="44">
        <f t="shared" si="6"/>
        <v>1259312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4646441</v>
      </c>
      <c r="X45" s="44">
        <f t="shared" si="6"/>
        <v>3202669</v>
      </c>
      <c r="Y45" s="44">
        <f t="shared" si="6"/>
        <v>1443772</v>
      </c>
      <c r="Z45" s="45">
        <f>+IF(X45&lt;&gt;0,+(Y45/X45)*100,0)</f>
        <v>45.080275232938526</v>
      </c>
      <c r="AA45" s="46">
        <f>+AA26-AA44</f>
        <v>6369302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-10610116</v>
      </c>
      <c r="D47" s="18"/>
      <c r="E47" s="19"/>
      <c r="F47" s="20"/>
      <c r="G47" s="20"/>
      <c r="H47" s="20">
        <v>3065097</v>
      </c>
      <c r="I47" s="20">
        <v>-3040124</v>
      </c>
      <c r="J47" s="20">
        <v>24973</v>
      </c>
      <c r="K47" s="20">
        <v>436567</v>
      </c>
      <c r="L47" s="20">
        <v>422068</v>
      </c>
      <c r="M47" s="20">
        <v>479152</v>
      </c>
      <c r="N47" s="20">
        <v>1337787</v>
      </c>
      <c r="O47" s="20"/>
      <c r="P47" s="20"/>
      <c r="Q47" s="20"/>
      <c r="R47" s="20"/>
      <c r="S47" s="20"/>
      <c r="T47" s="20"/>
      <c r="U47" s="20"/>
      <c r="V47" s="20"/>
      <c r="W47" s="20">
        <v>1362760</v>
      </c>
      <c r="X47" s="20"/>
      <c r="Y47" s="20">
        <v>1362760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-10610116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3065097</v>
      </c>
      <c r="I50" s="52">
        <f t="shared" si="7"/>
        <v>-3040124</v>
      </c>
      <c r="J50" s="52">
        <f t="shared" si="7"/>
        <v>24973</v>
      </c>
      <c r="K50" s="52">
        <f t="shared" si="7"/>
        <v>436567</v>
      </c>
      <c r="L50" s="52">
        <f t="shared" si="7"/>
        <v>422068</v>
      </c>
      <c r="M50" s="52">
        <f t="shared" si="7"/>
        <v>479152</v>
      </c>
      <c r="N50" s="52">
        <f t="shared" si="7"/>
        <v>1337787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1362760</v>
      </c>
      <c r="X50" s="52">
        <f t="shared" si="7"/>
        <v>0</v>
      </c>
      <c r="Y50" s="52">
        <f t="shared" si="7"/>
        <v>1362760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3403326</v>
      </c>
      <c r="D7" s="18"/>
      <c r="E7" s="19">
        <v>3561644</v>
      </c>
      <c r="F7" s="20">
        <v>3561644</v>
      </c>
      <c r="G7" s="20">
        <v>4443439</v>
      </c>
      <c r="H7" s="20">
        <v>-111063</v>
      </c>
      <c r="I7" s="20">
        <v>142429</v>
      </c>
      <c r="J7" s="20">
        <v>4474805</v>
      </c>
      <c r="K7" s="20">
        <v>81477</v>
      </c>
      <c r="L7" s="20">
        <v>142525</v>
      </c>
      <c r="M7" s="20">
        <v>363653</v>
      </c>
      <c r="N7" s="20">
        <v>587655</v>
      </c>
      <c r="O7" s="20"/>
      <c r="P7" s="20"/>
      <c r="Q7" s="20"/>
      <c r="R7" s="20"/>
      <c r="S7" s="20"/>
      <c r="T7" s="20"/>
      <c r="U7" s="20"/>
      <c r="V7" s="20"/>
      <c r="W7" s="20">
        <v>5062460</v>
      </c>
      <c r="X7" s="20">
        <v>1780854</v>
      </c>
      <c r="Y7" s="20">
        <v>3281606</v>
      </c>
      <c r="Z7" s="21">
        <v>184.27147873997532</v>
      </c>
      <c r="AA7" s="22">
        <v>3561644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3403326</v>
      </c>
      <c r="D13" s="29">
        <f>SUM(D6:D12)</f>
        <v>0</v>
      </c>
      <c r="E13" s="30">
        <f t="shared" si="0"/>
        <v>3561644</v>
      </c>
      <c r="F13" s="31">
        <f t="shared" si="0"/>
        <v>3561644</v>
      </c>
      <c r="G13" s="31">
        <f t="shared" si="0"/>
        <v>4443439</v>
      </c>
      <c r="H13" s="31">
        <f t="shared" si="0"/>
        <v>-111063</v>
      </c>
      <c r="I13" s="31">
        <f t="shared" si="0"/>
        <v>142429</v>
      </c>
      <c r="J13" s="31">
        <f t="shared" si="0"/>
        <v>4474805</v>
      </c>
      <c r="K13" s="31">
        <f t="shared" si="0"/>
        <v>81477</v>
      </c>
      <c r="L13" s="31">
        <f t="shared" si="0"/>
        <v>142525</v>
      </c>
      <c r="M13" s="31">
        <f t="shared" si="0"/>
        <v>363653</v>
      </c>
      <c r="N13" s="31">
        <f t="shared" si="0"/>
        <v>587655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5062460</v>
      </c>
      <c r="X13" s="31">
        <f t="shared" si="0"/>
        <v>1780854</v>
      </c>
      <c r="Y13" s="31">
        <f t="shared" si="0"/>
        <v>3281606</v>
      </c>
      <c r="Z13" s="32">
        <f>+IF(X13&lt;&gt;0,+(Y13/X13)*100,0)</f>
        <v>184.27147873997532</v>
      </c>
      <c r="AA13" s="33">
        <f>SUM(AA6:AA12)</f>
        <v>3561644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43404089</v>
      </c>
      <c r="D17" s="18"/>
      <c r="E17" s="19">
        <v>9813941</v>
      </c>
      <c r="F17" s="20">
        <v>9813941</v>
      </c>
      <c r="G17" s="24">
        <v>-4660606</v>
      </c>
      <c r="H17" s="24">
        <v>48637412</v>
      </c>
      <c r="I17" s="24"/>
      <c r="J17" s="20">
        <v>43976806</v>
      </c>
      <c r="K17" s="24"/>
      <c r="L17" s="24">
        <v>-716944</v>
      </c>
      <c r="M17" s="20">
        <v>-1844302</v>
      </c>
      <c r="N17" s="24">
        <v>-2561246</v>
      </c>
      <c r="O17" s="24"/>
      <c r="P17" s="24"/>
      <c r="Q17" s="20"/>
      <c r="R17" s="24"/>
      <c r="S17" s="24"/>
      <c r="T17" s="20"/>
      <c r="U17" s="24"/>
      <c r="V17" s="24"/>
      <c r="W17" s="24">
        <v>41415560</v>
      </c>
      <c r="X17" s="20">
        <v>2282892</v>
      </c>
      <c r="Y17" s="24">
        <v>39132668</v>
      </c>
      <c r="Z17" s="25">
        <v>1714.1707973920797</v>
      </c>
      <c r="AA17" s="26">
        <v>9813941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43404089</v>
      </c>
      <c r="D25" s="29">
        <f t="shared" ref="D25:Y25" si="1">SUM(D15:D24)</f>
        <v>0</v>
      </c>
      <c r="E25" s="35">
        <f t="shared" si="1"/>
        <v>9813941</v>
      </c>
      <c r="F25" s="36">
        <f t="shared" si="1"/>
        <v>9813941</v>
      </c>
      <c r="G25" s="36">
        <f t="shared" si="1"/>
        <v>-4660606</v>
      </c>
      <c r="H25" s="36">
        <f t="shared" si="1"/>
        <v>48637412</v>
      </c>
      <c r="I25" s="36">
        <f t="shared" si="1"/>
        <v>0</v>
      </c>
      <c r="J25" s="36">
        <f t="shared" si="1"/>
        <v>43976806</v>
      </c>
      <c r="K25" s="36">
        <f t="shared" si="1"/>
        <v>0</v>
      </c>
      <c r="L25" s="36">
        <f t="shared" si="1"/>
        <v>-716944</v>
      </c>
      <c r="M25" s="36">
        <f t="shared" si="1"/>
        <v>-1844302</v>
      </c>
      <c r="N25" s="36">
        <f t="shared" si="1"/>
        <v>-2561246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41415560</v>
      </c>
      <c r="X25" s="36">
        <f t="shared" si="1"/>
        <v>2282892</v>
      </c>
      <c r="Y25" s="36">
        <f t="shared" si="1"/>
        <v>39132668</v>
      </c>
      <c r="Z25" s="37">
        <f>+IF(X25&lt;&gt;0,+(Y25/X25)*100,0)</f>
        <v>1714.1707973920797</v>
      </c>
      <c r="AA25" s="38">
        <f>SUM(AA15:AA24)</f>
        <v>9813941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46807415</v>
      </c>
      <c r="D26" s="29">
        <f>+D13+D25</f>
        <v>0</v>
      </c>
      <c r="E26" s="30">
        <f t="shared" si="2"/>
        <v>13375585</v>
      </c>
      <c r="F26" s="31">
        <f t="shared" si="2"/>
        <v>13375585</v>
      </c>
      <c r="G26" s="31">
        <f t="shared" si="2"/>
        <v>-217167</v>
      </c>
      <c r="H26" s="31">
        <f t="shared" si="2"/>
        <v>48526349</v>
      </c>
      <c r="I26" s="31">
        <f t="shared" si="2"/>
        <v>142429</v>
      </c>
      <c r="J26" s="31">
        <f t="shared" si="2"/>
        <v>48451611</v>
      </c>
      <c r="K26" s="31">
        <f t="shared" si="2"/>
        <v>81477</v>
      </c>
      <c r="L26" s="31">
        <f t="shared" si="2"/>
        <v>-574419</v>
      </c>
      <c r="M26" s="31">
        <f t="shared" si="2"/>
        <v>-1480649</v>
      </c>
      <c r="N26" s="31">
        <f t="shared" si="2"/>
        <v>-1973591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46478020</v>
      </c>
      <c r="X26" s="31">
        <f t="shared" si="2"/>
        <v>4063746</v>
      </c>
      <c r="Y26" s="31">
        <f t="shared" si="2"/>
        <v>42414274</v>
      </c>
      <c r="Z26" s="32">
        <f>+IF(X26&lt;&gt;0,+(Y26/X26)*100,0)</f>
        <v>1043.723549650987</v>
      </c>
      <c r="AA26" s="33">
        <f>+AA13+AA25</f>
        <v>13375585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181434</v>
      </c>
      <c r="D32" s="18"/>
      <c r="E32" s="19">
        <v>142520</v>
      </c>
      <c r="F32" s="20">
        <v>142520</v>
      </c>
      <c r="G32" s="20">
        <v>71645</v>
      </c>
      <c r="H32" s="20">
        <v>1379</v>
      </c>
      <c r="I32" s="20">
        <v>-1379</v>
      </c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71250</v>
      </c>
      <c r="Y32" s="20">
        <v>395</v>
      </c>
      <c r="Z32" s="21">
        <v>0.55438596491228065</v>
      </c>
      <c r="AA32" s="22">
        <v>142520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1379058</v>
      </c>
      <c r="D35" s="18"/>
      <c r="E35" s="19">
        <v>1719327</v>
      </c>
      <c r="F35" s="20">
        <v>1719327</v>
      </c>
      <c r="G35" s="20">
        <v>2004822</v>
      </c>
      <c r="H35" s="20">
        <v>-307135</v>
      </c>
      <c r="I35" s="20">
        <v>251889</v>
      </c>
      <c r="J35" s="20">
        <v>1949576</v>
      </c>
      <c r="K35" s="20">
        <v>333543</v>
      </c>
      <c r="L35" s="20">
        <v>13811</v>
      </c>
      <c r="M35" s="20">
        <v>42798</v>
      </c>
      <c r="N35" s="20">
        <v>390152</v>
      </c>
      <c r="O35" s="20"/>
      <c r="P35" s="20"/>
      <c r="Q35" s="20"/>
      <c r="R35" s="20"/>
      <c r="S35" s="20"/>
      <c r="T35" s="20"/>
      <c r="U35" s="20"/>
      <c r="V35" s="20"/>
      <c r="W35" s="20">
        <v>2339728</v>
      </c>
      <c r="X35" s="20">
        <v>859656</v>
      </c>
      <c r="Y35" s="20">
        <v>1480072</v>
      </c>
      <c r="Z35" s="21">
        <v>172.17026345421888</v>
      </c>
      <c r="AA35" s="22">
        <v>1719327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1560492</v>
      </c>
      <c r="D37" s="29">
        <f t="shared" ref="D37:Y37" si="3">SUM(D29:D36)</f>
        <v>0</v>
      </c>
      <c r="E37" s="30">
        <f t="shared" si="3"/>
        <v>1861847</v>
      </c>
      <c r="F37" s="31">
        <f t="shared" si="3"/>
        <v>1861847</v>
      </c>
      <c r="G37" s="31">
        <f t="shared" si="3"/>
        <v>2076467</v>
      </c>
      <c r="H37" s="31">
        <f t="shared" si="3"/>
        <v>-305756</v>
      </c>
      <c r="I37" s="31">
        <f t="shared" si="3"/>
        <v>250510</v>
      </c>
      <c r="J37" s="31">
        <f t="shared" si="3"/>
        <v>2021221</v>
      </c>
      <c r="K37" s="31">
        <f t="shared" si="3"/>
        <v>333543</v>
      </c>
      <c r="L37" s="31">
        <f t="shared" si="3"/>
        <v>13811</v>
      </c>
      <c r="M37" s="31">
        <f t="shared" si="3"/>
        <v>42798</v>
      </c>
      <c r="N37" s="31">
        <f t="shared" si="3"/>
        <v>390152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2411373</v>
      </c>
      <c r="X37" s="31">
        <f t="shared" si="3"/>
        <v>930906</v>
      </c>
      <c r="Y37" s="31">
        <f t="shared" si="3"/>
        <v>1480467</v>
      </c>
      <c r="Z37" s="32">
        <f>+IF(X37&lt;&gt;0,+(Y37/X37)*100,0)</f>
        <v>159.03506906175275</v>
      </c>
      <c r="AA37" s="33">
        <f>SUM(AA29:AA36)</f>
        <v>1861847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87945266</v>
      </c>
      <c r="D40" s="18"/>
      <c r="E40" s="19">
        <v>70800517</v>
      </c>
      <c r="F40" s="20">
        <v>70800517</v>
      </c>
      <c r="G40" s="20">
        <v>65556034</v>
      </c>
      <c r="H40" s="20">
        <v>22961950</v>
      </c>
      <c r="I40" s="20"/>
      <c r="J40" s="20">
        <v>88517984</v>
      </c>
      <c r="K40" s="20"/>
      <c r="L40" s="20">
        <v>-572718</v>
      </c>
      <c r="M40" s="20"/>
      <c r="N40" s="20">
        <v>-572718</v>
      </c>
      <c r="O40" s="20"/>
      <c r="P40" s="20"/>
      <c r="Q40" s="20"/>
      <c r="R40" s="20"/>
      <c r="S40" s="20"/>
      <c r="T40" s="20"/>
      <c r="U40" s="20"/>
      <c r="V40" s="20"/>
      <c r="W40" s="20">
        <v>87945266</v>
      </c>
      <c r="X40" s="20">
        <v>35400246</v>
      </c>
      <c r="Y40" s="20">
        <v>52545020</v>
      </c>
      <c r="Z40" s="21">
        <v>148.43122841575735</v>
      </c>
      <c r="AA40" s="22">
        <v>70800517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87945266</v>
      </c>
      <c r="D43" s="29">
        <f t="shared" ref="D43:Y43" si="4">SUM(D39:D42)</f>
        <v>0</v>
      </c>
      <c r="E43" s="35">
        <f t="shared" si="4"/>
        <v>70800517</v>
      </c>
      <c r="F43" s="36">
        <f t="shared" si="4"/>
        <v>70800517</v>
      </c>
      <c r="G43" s="36">
        <f t="shared" si="4"/>
        <v>65556034</v>
      </c>
      <c r="H43" s="36">
        <f t="shared" si="4"/>
        <v>22961950</v>
      </c>
      <c r="I43" s="36">
        <f t="shared" si="4"/>
        <v>0</v>
      </c>
      <c r="J43" s="36">
        <f t="shared" si="4"/>
        <v>88517984</v>
      </c>
      <c r="K43" s="36">
        <f t="shared" si="4"/>
        <v>0</v>
      </c>
      <c r="L43" s="36">
        <f t="shared" si="4"/>
        <v>-572718</v>
      </c>
      <c r="M43" s="36">
        <f t="shared" si="4"/>
        <v>0</v>
      </c>
      <c r="N43" s="36">
        <f t="shared" si="4"/>
        <v>-572718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87945266</v>
      </c>
      <c r="X43" s="36">
        <f t="shared" si="4"/>
        <v>35400246</v>
      </c>
      <c r="Y43" s="36">
        <f t="shared" si="4"/>
        <v>52545020</v>
      </c>
      <c r="Z43" s="37">
        <f>+IF(X43&lt;&gt;0,+(Y43/X43)*100,0)</f>
        <v>148.43122841575735</v>
      </c>
      <c r="AA43" s="38">
        <f>SUM(AA39:AA42)</f>
        <v>70800517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89505758</v>
      </c>
      <c r="D44" s="29">
        <f>+D37+D43</f>
        <v>0</v>
      </c>
      <c r="E44" s="30">
        <f t="shared" si="5"/>
        <v>72662364</v>
      </c>
      <c r="F44" s="31">
        <f t="shared" si="5"/>
        <v>72662364</v>
      </c>
      <c r="G44" s="31">
        <f t="shared" si="5"/>
        <v>67632501</v>
      </c>
      <c r="H44" s="31">
        <f t="shared" si="5"/>
        <v>22656194</v>
      </c>
      <c r="I44" s="31">
        <f t="shared" si="5"/>
        <v>250510</v>
      </c>
      <c r="J44" s="31">
        <f t="shared" si="5"/>
        <v>90539205</v>
      </c>
      <c r="K44" s="31">
        <f t="shared" si="5"/>
        <v>333543</v>
      </c>
      <c r="L44" s="31">
        <f t="shared" si="5"/>
        <v>-558907</v>
      </c>
      <c r="M44" s="31">
        <f t="shared" si="5"/>
        <v>42798</v>
      </c>
      <c r="N44" s="31">
        <f t="shared" si="5"/>
        <v>-182566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90356639</v>
      </c>
      <c r="X44" s="31">
        <f t="shared" si="5"/>
        <v>36331152</v>
      </c>
      <c r="Y44" s="31">
        <f t="shared" si="5"/>
        <v>54025487</v>
      </c>
      <c r="Z44" s="32">
        <f>+IF(X44&lt;&gt;0,+(Y44/X44)*100,0)</f>
        <v>148.70292855013241</v>
      </c>
      <c r="AA44" s="33">
        <f>+AA37+AA43</f>
        <v>72662364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-42698343</v>
      </c>
      <c r="D45" s="42">
        <f t="shared" si="6"/>
        <v>0</v>
      </c>
      <c r="E45" s="43">
        <f t="shared" si="6"/>
        <v>-59286779</v>
      </c>
      <c r="F45" s="44">
        <f t="shared" si="6"/>
        <v>-59286779</v>
      </c>
      <c r="G45" s="44">
        <f t="shared" si="6"/>
        <v>-67849668</v>
      </c>
      <c r="H45" s="44">
        <f t="shared" si="6"/>
        <v>25870155</v>
      </c>
      <c r="I45" s="44">
        <f t="shared" si="6"/>
        <v>-108081</v>
      </c>
      <c r="J45" s="44">
        <f t="shared" si="6"/>
        <v>-42087594</v>
      </c>
      <c r="K45" s="44">
        <f t="shared" si="6"/>
        <v>-252066</v>
      </c>
      <c r="L45" s="44">
        <f t="shared" si="6"/>
        <v>-15512</v>
      </c>
      <c r="M45" s="44">
        <f t="shared" si="6"/>
        <v>-1523447</v>
      </c>
      <c r="N45" s="44">
        <f t="shared" si="6"/>
        <v>-1791025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-43878619</v>
      </c>
      <c r="X45" s="44">
        <f t="shared" si="6"/>
        <v>-32267406</v>
      </c>
      <c r="Y45" s="44">
        <f t="shared" si="6"/>
        <v>-11611213</v>
      </c>
      <c r="Z45" s="45">
        <f>+IF(X45&lt;&gt;0,+(Y45/X45)*100,0)</f>
        <v>35.984339738992347</v>
      </c>
      <c r="AA45" s="46">
        <f>+AA26-AA44</f>
        <v>-59286779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14350313</v>
      </c>
      <c r="D47" s="18"/>
      <c r="E47" s="19">
        <v>5646181</v>
      </c>
      <c r="F47" s="20">
        <v>5646181</v>
      </c>
      <c r="G47" s="20">
        <v>-8887143</v>
      </c>
      <c r="H47" s="20">
        <v>26271312</v>
      </c>
      <c r="I47" s="20">
        <v>2555083</v>
      </c>
      <c r="J47" s="20">
        <v>19939252</v>
      </c>
      <c r="K47" s="20">
        <v>-830119</v>
      </c>
      <c r="L47" s="20">
        <v>382883</v>
      </c>
      <c r="M47" s="20">
        <v>11458639</v>
      </c>
      <c r="N47" s="20">
        <v>11011403</v>
      </c>
      <c r="O47" s="20"/>
      <c r="P47" s="20"/>
      <c r="Q47" s="20"/>
      <c r="R47" s="20"/>
      <c r="S47" s="20"/>
      <c r="T47" s="20"/>
      <c r="U47" s="20"/>
      <c r="V47" s="20"/>
      <c r="W47" s="20">
        <v>30950655</v>
      </c>
      <c r="X47" s="20">
        <v>2823090</v>
      </c>
      <c r="Y47" s="20">
        <v>28127565</v>
      </c>
      <c r="Z47" s="47">
        <v>996.33964910789246</v>
      </c>
      <c r="AA47" s="22">
        <v>5646181</v>
      </c>
    </row>
    <row r="48" spans="1:27" x14ac:dyDescent="0.25">
      <c r="A48" s="23" t="s">
        <v>73</v>
      </c>
      <c r="B48" s="17" t="s">
        <v>32</v>
      </c>
      <c r="C48" s="18">
        <v>128000</v>
      </c>
      <c r="D48" s="18"/>
      <c r="E48" s="19"/>
      <c r="F48" s="20"/>
      <c r="G48" s="20"/>
      <c r="H48" s="20">
        <v>128000</v>
      </c>
      <c r="I48" s="20"/>
      <c r="J48" s="20">
        <v>128000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128000</v>
      </c>
      <c r="X48" s="20"/>
      <c r="Y48" s="20">
        <v>128000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14478313</v>
      </c>
      <c r="D50" s="50">
        <f t="shared" ref="D50:Y50" si="7">SUM(D47:D49)</f>
        <v>0</v>
      </c>
      <c r="E50" s="51">
        <f t="shared" si="7"/>
        <v>5646181</v>
      </c>
      <c r="F50" s="52">
        <f t="shared" si="7"/>
        <v>5646181</v>
      </c>
      <c r="G50" s="52">
        <f t="shared" si="7"/>
        <v>-8887143</v>
      </c>
      <c r="H50" s="52">
        <f t="shared" si="7"/>
        <v>26399312</v>
      </c>
      <c r="I50" s="52">
        <f t="shared" si="7"/>
        <v>2555083</v>
      </c>
      <c r="J50" s="52">
        <f t="shared" si="7"/>
        <v>20067252</v>
      </c>
      <c r="K50" s="52">
        <f t="shared" si="7"/>
        <v>-830119</v>
      </c>
      <c r="L50" s="52">
        <f t="shared" si="7"/>
        <v>382883</v>
      </c>
      <c r="M50" s="52">
        <f t="shared" si="7"/>
        <v>11458639</v>
      </c>
      <c r="N50" s="52">
        <f t="shared" si="7"/>
        <v>11011403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31078655</v>
      </c>
      <c r="X50" s="52">
        <f t="shared" si="7"/>
        <v>2823090</v>
      </c>
      <c r="Y50" s="52">
        <f t="shared" si="7"/>
        <v>28255565</v>
      </c>
      <c r="Z50" s="53">
        <f>+IF(X50&lt;&gt;0,+(Y50/X50)*100,0)</f>
        <v>1000.8736880510362</v>
      </c>
      <c r="AA50" s="54">
        <f>SUM(AA47:AA49)</f>
        <v>5646181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-48631826</v>
      </c>
      <c r="D6" s="18"/>
      <c r="E6" s="19"/>
      <c r="F6" s="20"/>
      <c r="G6" s="20">
        <v>-2796077</v>
      </c>
      <c r="H6" s="20">
        <v>-3456087</v>
      </c>
      <c r="I6" s="20">
        <v>-5935372</v>
      </c>
      <c r="J6" s="20">
        <v>-12187536</v>
      </c>
      <c r="K6" s="20">
        <v>-3687569</v>
      </c>
      <c r="L6" s="20">
        <v>-3694597</v>
      </c>
      <c r="M6" s="20">
        <v>-3079419</v>
      </c>
      <c r="N6" s="20">
        <v>-10461585</v>
      </c>
      <c r="O6" s="20"/>
      <c r="P6" s="20"/>
      <c r="Q6" s="20"/>
      <c r="R6" s="20"/>
      <c r="S6" s="20"/>
      <c r="T6" s="20"/>
      <c r="U6" s="20"/>
      <c r="V6" s="20"/>
      <c r="W6" s="20">
        <v>-22649121</v>
      </c>
      <c r="X6" s="20"/>
      <c r="Y6" s="20">
        <v>-22649121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69700376</v>
      </c>
      <c r="D7" s="18"/>
      <c r="E7" s="19"/>
      <c r="F7" s="20"/>
      <c r="G7" s="20">
        <v>9305454</v>
      </c>
      <c r="H7" s="20">
        <v>9095752</v>
      </c>
      <c r="I7" s="20">
        <v>7857674</v>
      </c>
      <c r="J7" s="20">
        <v>26258880</v>
      </c>
      <c r="K7" s="20">
        <v>9317253</v>
      </c>
      <c r="L7" s="20">
        <v>369918</v>
      </c>
      <c r="M7" s="20">
        <v>9239614</v>
      </c>
      <c r="N7" s="20">
        <v>18926785</v>
      </c>
      <c r="O7" s="20"/>
      <c r="P7" s="20"/>
      <c r="Q7" s="20"/>
      <c r="R7" s="20"/>
      <c r="S7" s="20"/>
      <c r="T7" s="20"/>
      <c r="U7" s="20"/>
      <c r="V7" s="20"/>
      <c r="W7" s="20">
        <v>45185665</v>
      </c>
      <c r="X7" s="20"/>
      <c r="Y7" s="20">
        <v>45185665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-13145484</v>
      </c>
      <c r="D10" s="18"/>
      <c r="E10" s="19"/>
      <c r="F10" s="20"/>
      <c r="G10" s="20">
        <v>-535348</v>
      </c>
      <c r="H10" s="20">
        <v>-2354498</v>
      </c>
      <c r="I10" s="20">
        <v>-589471</v>
      </c>
      <c r="J10" s="20">
        <v>-3479317</v>
      </c>
      <c r="K10" s="20">
        <v>-350721</v>
      </c>
      <c r="L10" s="20">
        <v>-2923864</v>
      </c>
      <c r="M10" s="20">
        <v>-611131</v>
      </c>
      <c r="N10" s="20">
        <v>-3885716</v>
      </c>
      <c r="O10" s="20"/>
      <c r="P10" s="20"/>
      <c r="Q10" s="20"/>
      <c r="R10" s="20"/>
      <c r="S10" s="20"/>
      <c r="T10" s="20"/>
      <c r="U10" s="20"/>
      <c r="V10" s="20"/>
      <c r="W10" s="20">
        <v>-7365033</v>
      </c>
      <c r="X10" s="20"/>
      <c r="Y10" s="20">
        <v>-7365033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7923066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5974029</v>
      </c>
      <c r="H13" s="31">
        <f t="shared" si="0"/>
        <v>3285167</v>
      </c>
      <c r="I13" s="31">
        <f t="shared" si="0"/>
        <v>1332831</v>
      </c>
      <c r="J13" s="31">
        <f t="shared" si="0"/>
        <v>10592027</v>
      </c>
      <c r="K13" s="31">
        <f t="shared" si="0"/>
        <v>5278963</v>
      </c>
      <c r="L13" s="31">
        <f t="shared" si="0"/>
        <v>-6248543</v>
      </c>
      <c r="M13" s="31">
        <f t="shared" si="0"/>
        <v>5549064</v>
      </c>
      <c r="N13" s="31">
        <f t="shared" si="0"/>
        <v>4579484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15171511</v>
      </c>
      <c r="X13" s="31">
        <f t="shared" si="0"/>
        <v>0</v>
      </c>
      <c r="Y13" s="31">
        <f t="shared" si="0"/>
        <v>15171511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-14549090</v>
      </c>
      <c r="D17" s="18"/>
      <c r="E17" s="19">
        <v>9628420</v>
      </c>
      <c r="F17" s="20">
        <v>10575821</v>
      </c>
      <c r="G17" s="24">
        <v>-19610172</v>
      </c>
      <c r="H17" s="24">
        <v>135986</v>
      </c>
      <c r="I17" s="24">
        <v>54407</v>
      </c>
      <c r="J17" s="20">
        <v>-19419779</v>
      </c>
      <c r="K17" s="24">
        <v>731540</v>
      </c>
      <c r="L17" s="24"/>
      <c r="M17" s="20">
        <v>513632</v>
      </c>
      <c r="N17" s="24">
        <v>1245172</v>
      </c>
      <c r="O17" s="24"/>
      <c r="P17" s="24"/>
      <c r="Q17" s="20"/>
      <c r="R17" s="24"/>
      <c r="S17" s="24"/>
      <c r="T17" s="20"/>
      <c r="U17" s="24"/>
      <c r="V17" s="24"/>
      <c r="W17" s="24">
        <v>-18174607</v>
      </c>
      <c r="X17" s="20">
        <v>5325821</v>
      </c>
      <c r="Y17" s="24">
        <v>-23500428</v>
      </c>
      <c r="Z17" s="25">
        <v>-441.25455962564268</v>
      </c>
      <c r="AA17" s="26">
        <v>10575821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-14549090</v>
      </c>
      <c r="D25" s="29">
        <f t="shared" ref="D25:Y25" si="1">SUM(D15:D24)</f>
        <v>0</v>
      </c>
      <c r="E25" s="35">
        <f t="shared" si="1"/>
        <v>9628420</v>
      </c>
      <c r="F25" s="36">
        <f t="shared" si="1"/>
        <v>10575821</v>
      </c>
      <c r="G25" s="36">
        <f t="shared" si="1"/>
        <v>-19610172</v>
      </c>
      <c r="H25" s="36">
        <f t="shared" si="1"/>
        <v>135986</v>
      </c>
      <c r="I25" s="36">
        <f t="shared" si="1"/>
        <v>54407</v>
      </c>
      <c r="J25" s="36">
        <f t="shared" si="1"/>
        <v>-19419779</v>
      </c>
      <c r="K25" s="36">
        <f t="shared" si="1"/>
        <v>731540</v>
      </c>
      <c r="L25" s="36">
        <f t="shared" si="1"/>
        <v>0</v>
      </c>
      <c r="M25" s="36">
        <f t="shared" si="1"/>
        <v>513632</v>
      </c>
      <c r="N25" s="36">
        <f t="shared" si="1"/>
        <v>1245172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-18174607</v>
      </c>
      <c r="X25" s="36">
        <f t="shared" si="1"/>
        <v>5325821</v>
      </c>
      <c r="Y25" s="36">
        <f t="shared" si="1"/>
        <v>-23500428</v>
      </c>
      <c r="Z25" s="37">
        <f>+IF(X25&lt;&gt;0,+(Y25/X25)*100,0)</f>
        <v>-441.25455962564268</v>
      </c>
      <c r="AA25" s="38">
        <f>SUM(AA15:AA24)</f>
        <v>10575821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-6626024</v>
      </c>
      <c r="D26" s="29">
        <f>+D13+D25</f>
        <v>0</v>
      </c>
      <c r="E26" s="30">
        <f t="shared" si="2"/>
        <v>9628420</v>
      </c>
      <c r="F26" s="31">
        <f t="shared" si="2"/>
        <v>10575821</v>
      </c>
      <c r="G26" s="31">
        <f t="shared" si="2"/>
        <v>-13636143</v>
      </c>
      <c r="H26" s="31">
        <f t="shared" si="2"/>
        <v>3421153</v>
      </c>
      <c r="I26" s="31">
        <f t="shared" si="2"/>
        <v>1387238</v>
      </c>
      <c r="J26" s="31">
        <f t="shared" si="2"/>
        <v>-8827752</v>
      </c>
      <c r="K26" s="31">
        <f t="shared" si="2"/>
        <v>6010503</v>
      </c>
      <c r="L26" s="31">
        <f t="shared" si="2"/>
        <v>-6248543</v>
      </c>
      <c r="M26" s="31">
        <f t="shared" si="2"/>
        <v>6062696</v>
      </c>
      <c r="N26" s="31">
        <f t="shared" si="2"/>
        <v>5824656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-3003096</v>
      </c>
      <c r="X26" s="31">
        <f t="shared" si="2"/>
        <v>5325821</v>
      </c>
      <c r="Y26" s="31">
        <f t="shared" si="2"/>
        <v>-8328917</v>
      </c>
      <c r="Z26" s="32">
        <f>+IF(X26&lt;&gt;0,+(Y26/X26)*100,0)</f>
        <v>-156.38747528315352</v>
      </c>
      <c r="AA26" s="33">
        <f>+AA13+AA25</f>
        <v>10575821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22728123</v>
      </c>
      <c r="D32" s="18"/>
      <c r="E32" s="19"/>
      <c r="F32" s="20"/>
      <c r="G32" s="20">
        <v>1685855</v>
      </c>
      <c r="H32" s="20">
        <v>2096840</v>
      </c>
      <c r="I32" s="20">
        <v>2039335</v>
      </c>
      <c r="J32" s="20">
        <v>5822030</v>
      </c>
      <c r="K32" s="20">
        <v>3104625</v>
      </c>
      <c r="L32" s="20">
        <v>2268339</v>
      </c>
      <c r="M32" s="20">
        <v>4100875</v>
      </c>
      <c r="N32" s="20">
        <v>9473839</v>
      </c>
      <c r="O32" s="20"/>
      <c r="P32" s="20"/>
      <c r="Q32" s="20"/>
      <c r="R32" s="20"/>
      <c r="S32" s="20"/>
      <c r="T32" s="20"/>
      <c r="U32" s="20"/>
      <c r="V32" s="20"/>
      <c r="W32" s="20">
        <v>15295869</v>
      </c>
      <c r="X32" s="20"/>
      <c r="Y32" s="20">
        <v>15295869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22728123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1685855</v>
      </c>
      <c r="H37" s="31">
        <f t="shared" si="3"/>
        <v>2096840</v>
      </c>
      <c r="I37" s="31">
        <f t="shared" si="3"/>
        <v>2039335</v>
      </c>
      <c r="J37" s="31">
        <f t="shared" si="3"/>
        <v>5822030</v>
      </c>
      <c r="K37" s="31">
        <f t="shared" si="3"/>
        <v>3104625</v>
      </c>
      <c r="L37" s="31">
        <f t="shared" si="3"/>
        <v>2268339</v>
      </c>
      <c r="M37" s="31">
        <f t="shared" si="3"/>
        <v>4100875</v>
      </c>
      <c r="N37" s="31">
        <f t="shared" si="3"/>
        <v>9473839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15295869</v>
      </c>
      <c r="X37" s="31">
        <f t="shared" si="3"/>
        <v>0</v>
      </c>
      <c r="Y37" s="31">
        <f t="shared" si="3"/>
        <v>15295869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22728123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1685855</v>
      </c>
      <c r="H44" s="31">
        <f t="shared" si="5"/>
        <v>2096840</v>
      </c>
      <c r="I44" s="31">
        <f t="shared" si="5"/>
        <v>2039335</v>
      </c>
      <c r="J44" s="31">
        <f t="shared" si="5"/>
        <v>5822030</v>
      </c>
      <c r="K44" s="31">
        <f t="shared" si="5"/>
        <v>3104625</v>
      </c>
      <c r="L44" s="31">
        <f t="shared" si="5"/>
        <v>2268339</v>
      </c>
      <c r="M44" s="31">
        <f t="shared" si="5"/>
        <v>4100875</v>
      </c>
      <c r="N44" s="31">
        <f t="shared" si="5"/>
        <v>9473839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15295869</v>
      </c>
      <c r="X44" s="31">
        <f t="shared" si="5"/>
        <v>0</v>
      </c>
      <c r="Y44" s="31">
        <f t="shared" si="5"/>
        <v>15295869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-29354147</v>
      </c>
      <c r="D45" s="42">
        <f t="shared" si="6"/>
        <v>0</v>
      </c>
      <c r="E45" s="43">
        <f t="shared" si="6"/>
        <v>9628420</v>
      </c>
      <c r="F45" s="44">
        <f t="shared" si="6"/>
        <v>10575821</v>
      </c>
      <c r="G45" s="44">
        <f t="shared" si="6"/>
        <v>-15321998</v>
      </c>
      <c r="H45" s="44">
        <f t="shared" si="6"/>
        <v>1324313</v>
      </c>
      <c r="I45" s="44">
        <f t="shared" si="6"/>
        <v>-652097</v>
      </c>
      <c r="J45" s="44">
        <f t="shared" si="6"/>
        <v>-14649782</v>
      </c>
      <c r="K45" s="44">
        <f t="shared" si="6"/>
        <v>2905878</v>
      </c>
      <c r="L45" s="44">
        <f t="shared" si="6"/>
        <v>-8516882</v>
      </c>
      <c r="M45" s="44">
        <f t="shared" si="6"/>
        <v>1961821</v>
      </c>
      <c r="N45" s="44">
        <f t="shared" si="6"/>
        <v>-3649183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-18298965</v>
      </c>
      <c r="X45" s="44">
        <f t="shared" si="6"/>
        <v>5325821</v>
      </c>
      <c r="Y45" s="44">
        <f t="shared" si="6"/>
        <v>-23624786</v>
      </c>
      <c r="Z45" s="45">
        <f>+IF(X45&lt;&gt;0,+(Y45/X45)*100,0)</f>
        <v>-443.5895611211867</v>
      </c>
      <c r="AA45" s="46">
        <f>+AA26-AA44</f>
        <v>10575821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-81404546</v>
      </c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>
        <v>-10100442</v>
      </c>
      <c r="L6" s="20">
        <v>54070605</v>
      </c>
      <c r="M6" s="20">
        <v>-10093302</v>
      </c>
      <c r="N6" s="20">
        <v>33876861</v>
      </c>
      <c r="O6" s="20"/>
      <c r="P6" s="20"/>
      <c r="Q6" s="20"/>
      <c r="R6" s="20"/>
      <c r="S6" s="20"/>
      <c r="T6" s="20"/>
      <c r="U6" s="20"/>
      <c r="V6" s="20"/>
      <c r="W6" s="20">
        <v>-123848670</v>
      </c>
      <c r="X6" s="20">
        <v>124369602</v>
      </c>
      <c r="Y6" s="20">
        <v>-248218272</v>
      </c>
      <c r="Z6" s="21">
        <v>-199.58114202214782</v>
      </c>
      <c r="AA6" s="22">
        <v>248739221</v>
      </c>
    </row>
    <row r="7" spans="1:27" x14ac:dyDescent="0.25">
      <c r="A7" s="23" t="s">
        <v>35</v>
      </c>
      <c r="B7" s="17" t="s">
        <v>32</v>
      </c>
      <c r="C7" s="18">
        <v>114603735</v>
      </c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>
        <v>10422648</v>
      </c>
      <c r="L7" s="20">
        <v>63143719</v>
      </c>
      <c r="M7" s="20">
        <v>11274698</v>
      </c>
      <c r="N7" s="20">
        <v>84841065</v>
      </c>
      <c r="O7" s="20"/>
      <c r="P7" s="20"/>
      <c r="Q7" s="20"/>
      <c r="R7" s="20"/>
      <c r="S7" s="20"/>
      <c r="T7" s="20"/>
      <c r="U7" s="20"/>
      <c r="V7" s="20"/>
      <c r="W7" s="20">
        <v>178528531</v>
      </c>
      <c r="X7" s="20">
        <v>6327924</v>
      </c>
      <c r="Y7" s="20">
        <v>172200607</v>
      </c>
      <c r="Z7" s="21">
        <v>2721.2812132383383</v>
      </c>
      <c r="AA7" s="22">
        <v>8862613</v>
      </c>
    </row>
    <row r="8" spans="1:27" x14ac:dyDescent="0.25">
      <c r="A8" s="23" t="s">
        <v>36</v>
      </c>
      <c r="B8" s="17" t="s">
        <v>32</v>
      </c>
      <c r="C8" s="18">
        <v>28745</v>
      </c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>
        <v>491926</v>
      </c>
      <c r="L8" s="20">
        <v>487838</v>
      </c>
      <c r="M8" s="20">
        <v>489627</v>
      </c>
      <c r="N8" s="20">
        <v>1469391</v>
      </c>
      <c r="O8" s="20"/>
      <c r="P8" s="20"/>
      <c r="Q8" s="20"/>
      <c r="R8" s="20"/>
      <c r="S8" s="20"/>
      <c r="T8" s="20"/>
      <c r="U8" s="20"/>
      <c r="V8" s="20"/>
      <c r="W8" s="20">
        <v>2543754</v>
      </c>
      <c r="X8" s="20">
        <v>-6054522</v>
      </c>
      <c r="Y8" s="20">
        <v>8598276</v>
      </c>
      <c r="Z8" s="21">
        <v>-142.01411771234788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-13446940</v>
      </c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>
        <v>-60501</v>
      </c>
      <c r="L10" s="20">
        <v>21666481</v>
      </c>
      <c r="M10" s="20">
        <v>-588920</v>
      </c>
      <c r="N10" s="20">
        <v>21017060</v>
      </c>
      <c r="O10" s="20"/>
      <c r="P10" s="20"/>
      <c r="Q10" s="20"/>
      <c r="R10" s="20"/>
      <c r="S10" s="20"/>
      <c r="T10" s="20"/>
      <c r="U10" s="20"/>
      <c r="V10" s="20"/>
      <c r="W10" s="20">
        <v>-16341805</v>
      </c>
      <c r="X10" s="20">
        <v>-9561126</v>
      </c>
      <c r="Y10" s="20">
        <v>-6780679</v>
      </c>
      <c r="Z10" s="21">
        <v>70.919251560956312</v>
      </c>
      <c r="AA10" s="22">
        <v>-19122240</v>
      </c>
    </row>
    <row r="11" spans="1:27" x14ac:dyDescent="0.25">
      <c r="A11" s="23" t="s">
        <v>39</v>
      </c>
      <c r="B11" s="17" t="s">
        <v>32</v>
      </c>
      <c r="C11" s="18">
        <v>10695950</v>
      </c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>
        <v>1315924</v>
      </c>
      <c r="L11" s="24">
        <v>-14874910</v>
      </c>
      <c r="M11" s="20">
        <v>1315710</v>
      </c>
      <c r="N11" s="24">
        <v>-12243276</v>
      </c>
      <c r="O11" s="24"/>
      <c r="P11" s="24"/>
      <c r="Q11" s="20"/>
      <c r="R11" s="24"/>
      <c r="S11" s="24"/>
      <c r="T11" s="20"/>
      <c r="U11" s="24"/>
      <c r="V11" s="24"/>
      <c r="W11" s="24">
        <v>16227719</v>
      </c>
      <c r="X11" s="20"/>
      <c r="Y11" s="24">
        <v>16227719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30476944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2069555</v>
      </c>
      <c r="L13" s="31">
        <f t="shared" si="0"/>
        <v>124493733</v>
      </c>
      <c r="M13" s="31">
        <f t="shared" si="0"/>
        <v>2397813</v>
      </c>
      <c r="N13" s="31">
        <f t="shared" si="0"/>
        <v>128961101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57109529</v>
      </c>
      <c r="X13" s="31">
        <f t="shared" si="0"/>
        <v>115081878</v>
      </c>
      <c r="Y13" s="31">
        <f t="shared" si="0"/>
        <v>-57972349</v>
      </c>
      <c r="Z13" s="32">
        <f>+IF(X13&lt;&gt;0,+(Y13/X13)*100,0)</f>
        <v>-50.374872227928016</v>
      </c>
      <c r="AA13" s="33">
        <f>SUM(AA6:AA12)</f>
        <v>226370540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59885330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>
        <v>5255804</v>
      </c>
      <c r="L17" s="24">
        <v>14260930</v>
      </c>
      <c r="M17" s="20">
        <v>4028107</v>
      </c>
      <c r="N17" s="24">
        <v>23544841</v>
      </c>
      <c r="O17" s="24"/>
      <c r="P17" s="24"/>
      <c r="Q17" s="20"/>
      <c r="R17" s="24"/>
      <c r="S17" s="24"/>
      <c r="T17" s="20"/>
      <c r="U17" s="24"/>
      <c r="V17" s="24"/>
      <c r="W17" s="24">
        <v>69684006</v>
      </c>
      <c r="X17" s="20">
        <v>1783108</v>
      </c>
      <c r="Y17" s="24">
        <v>67900898</v>
      </c>
      <c r="Z17" s="25">
        <v>3808.008152058092</v>
      </c>
      <c r="AA17" s="26">
        <v>17756276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59885330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5255804</v>
      </c>
      <c r="L25" s="36">
        <f t="shared" si="1"/>
        <v>14260930</v>
      </c>
      <c r="M25" s="36">
        <f t="shared" si="1"/>
        <v>4028107</v>
      </c>
      <c r="N25" s="36">
        <f t="shared" si="1"/>
        <v>23544841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69684006</v>
      </c>
      <c r="X25" s="36">
        <f t="shared" si="1"/>
        <v>1783108</v>
      </c>
      <c r="Y25" s="36">
        <f t="shared" si="1"/>
        <v>67900898</v>
      </c>
      <c r="Z25" s="37">
        <f>+IF(X25&lt;&gt;0,+(Y25/X25)*100,0)</f>
        <v>3808.008152058092</v>
      </c>
      <c r="AA25" s="38">
        <f>SUM(AA15:AA24)</f>
        <v>17756276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90362274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7325359</v>
      </c>
      <c r="L26" s="31">
        <f t="shared" si="2"/>
        <v>138754663</v>
      </c>
      <c r="M26" s="31">
        <f t="shared" si="2"/>
        <v>6425920</v>
      </c>
      <c r="N26" s="31">
        <f t="shared" si="2"/>
        <v>152505942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126793535</v>
      </c>
      <c r="X26" s="31">
        <f t="shared" si="2"/>
        <v>116864986</v>
      </c>
      <c r="Y26" s="31">
        <f t="shared" si="2"/>
        <v>9928549</v>
      </c>
      <c r="Z26" s="32">
        <f>+IF(X26&lt;&gt;0,+(Y26/X26)*100,0)</f>
        <v>8.4957431133393531</v>
      </c>
      <c r="AA26" s="33">
        <f>+AA13+AA25</f>
        <v>244126816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3537677</v>
      </c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>
        <v>-71834010</v>
      </c>
      <c r="M32" s="20">
        <v>988060</v>
      </c>
      <c r="N32" s="20">
        <v>-70845950</v>
      </c>
      <c r="O32" s="20"/>
      <c r="P32" s="20"/>
      <c r="Q32" s="20"/>
      <c r="R32" s="20"/>
      <c r="S32" s="20"/>
      <c r="T32" s="20"/>
      <c r="U32" s="20"/>
      <c r="V32" s="20"/>
      <c r="W32" s="20">
        <v>4542288</v>
      </c>
      <c r="X32" s="20">
        <v>60236985</v>
      </c>
      <c r="Y32" s="20">
        <v>-55694697</v>
      </c>
      <c r="Z32" s="21">
        <v>-92.459303864560951</v>
      </c>
      <c r="AA32" s="22">
        <v>137369476</v>
      </c>
    </row>
    <row r="33" spans="1:27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>
        <v>-25020</v>
      </c>
      <c r="L33" s="20">
        <v>-465867</v>
      </c>
      <c r="M33" s="20">
        <v>-437677</v>
      </c>
      <c r="N33" s="20">
        <v>-928564</v>
      </c>
      <c r="O33" s="20"/>
      <c r="P33" s="20"/>
      <c r="Q33" s="20"/>
      <c r="R33" s="20"/>
      <c r="S33" s="20"/>
      <c r="T33" s="20"/>
      <c r="U33" s="20"/>
      <c r="V33" s="20"/>
      <c r="W33" s="20">
        <v>-9894675</v>
      </c>
      <c r="X33" s="20">
        <v>-259200</v>
      </c>
      <c r="Y33" s="20">
        <v>-9635475</v>
      </c>
      <c r="Z33" s="21">
        <v>3717.3900462962961</v>
      </c>
      <c r="AA33" s="22">
        <v>-518400</v>
      </c>
    </row>
    <row r="34" spans="1:27" x14ac:dyDescent="0.25">
      <c r="A34" s="23" t="s">
        <v>61</v>
      </c>
      <c r="B34" s="17" t="s">
        <v>32</v>
      </c>
      <c r="C34" s="18">
        <v>4960989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>
        <v>-70934697</v>
      </c>
      <c r="M34" s="20"/>
      <c r="N34" s="20">
        <v>-70934697</v>
      </c>
      <c r="O34" s="20"/>
      <c r="P34" s="20"/>
      <c r="Q34" s="20"/>
      <c r="R34" s="20"/>
      <c r="S34" s="20"/>
      <c r="T34" s="20"/>
      <c r="U34" s="20"/>
      <c r="V34" s="20"/>
      <c r="W34" s="20">
        <v>4863339</v>
      </c>
      <c r="X34" s="20">
        <v>66424880</v>
      </c>
      <c r="Y34" s="20">
        <v>-61561541</v>
      </c>
      <c r="Z34" s="21">
        <v>-92.678437657696932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>
        <v>-225</v>
      </c>
      <c r="M35" s="20"/>
      <c r="N35" s="20">
        <v>-225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12268704</v>
      </c>
      <c r="Y35" s="20">
        <v>-12268704</v>
      </c>
      <c r="Z35" s="21">
        <v>-100</v>
      </c>
      <c r="AA35" s="22">
        <v>24537413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-405811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-25020</v>
      </c>
      <c r="L37" s="31">
        <f t="shared" si="3"/>
        <v>-143234799</v>
      </c>
      <c r="M37" s="31">
        <f t="shared" si="3"/>
        <v>550383</v>
      </c>
      <c r="N37" s="31">
        <f t="shared" si="3"/>
        <v>-142709436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-489048</v>
      </c>
      <c r="X37" s="31">
        <f t="shared" si="3"/>
        <v>138671369</v>
      </c>
      <c r="Y37" s="31">
        <f t="shared" si="3"/>
        <v>-139160417</v>
      </c>
      <c r="Z37" s="32">
        <f>+IF(X37&lt;&gt;0,+(Y37/X37)*100,0)</f>
        <v>-100.35266688684669</v>
      </c>
      <c r="AA37" s="33">
        <f>SUM(AA29:AA36)</f>
        <v>227813369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67566627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>
        <v>70346055</v>
      </c>
      <c r="M40" s="20"/>
      <c r="N40" s="20">
        <v>70346055</v>
      </c>
      <c r="O40" s="20"/>
      <c r="P40" s="20"/>
      <c r="Q40" s="20"/>
      <c r="R40" s="20"/>
      <c r="S40" s="20"/>
      <c r="T40" s="20"/>
      <c r="U40" s="20"/>
      <c r="V40" s="20"/>
      <c r="W40" s="20">
        <v>67566627</v>
      </c>
      <c r="X40" s="20"/>
      <c r="Y40" s="20">
        <v>67566627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67566627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70346055</v>
      </c>
      <c r="M43" s="36">
        <f t="shared" si="4"/>
        <v>0</v>
      </c>
      <c r="N43" s="36">
        <f t="shared" si="4"/>
        <v>70346055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67566627</v>
      </c>
      <c r="X43" s="36">
        <f t="shared" si="4"/>
        <v>0</v>
      </c>
      <c r="Y43" s="36">
        <f t="shared" si="4"/>
        <v>67566627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67160816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-25020</v>
      </c>
      <c r="L44" s="31">
        <f t="shared" si="5"/>
        <v>-72888744</v>
      </c>
      <c r="M44" s="31">
        <f t="shared" si="5"/>
        <v>550383</v>
      </c>
      <c r="N44" s="31">
        <f t="shared" si="5"/>
        <v>-72363381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67077579</v>
      </c>
      <c r="X44" s="31">
        <f t="shared" si="5"/>
        <v>138671369</v>
      </c>
      <c r="Y44" s="31">
        <f t="shared" si="5"/>
        <v>-71593790</v>
      </c>
      <c r="Z44" s="32">
        <f>+IF(X44&lt;&gt;0,+(Y44/X44)*100,0)</f>
        <v>-51.628386246046219</v>
      </c>
      <c r="AA44" s="33">
        <f>+AA37+AA43</f>
        <v>227813369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23201458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7350379</v>
      </c>
      <c r="L45" s="44">
        <f t="shared" si="6"/>
        <v>211643407</v>
      </c>
      <c r="M45" s="44">
        <f t="shared" si="6"/>
        <v>5875537</v>
      </c>
      <c r="N45" s="44">
        <f t="shared" si="6"/>
        <v>224869323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59715956</v>
      </c>
      <c r="X45" s="44">
        <f t="shared" si="6"/>
        <v>-21806383</v>
      </c>
      <c r="Y45" s="44">
        <f t="shared" si="6"/>
        <v>81522339</v>
      </c>
      <c r="Z45" s="45">
        <f>+IF(X45&lt;&gt;0,+(Y45/X45)*100,0)</f>
        <v>-373.84622199839379</v>
      </c>
      <c r="AA45" s="46">
        <f>+AA26-AA44</f>
        <v>16313447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88979345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>
        <v>45607654</v>
      </c>
      <c r="L47" s="20">
        <v>-78060633</v>
      </c>
      <c r="M47" s="20">
        <v>135435238</v>
      </c>
      <c r="N47" s="20">
        <v>102982259</v>
      </c>
      <c r="O47" s="20"/>
      <c r="P47" s="20"/>
      <c r="Q47" s="20"/>
      <c r="R47" s="20"/>
      <c r="S47" s="20"/>
      <c r="T47" s="20"/>
      <c r="U47" s="20"/>
      <c r="V47" s="20"/>
      <c r="W47" s="20">
        <v>352532989</v>
      </c>
      <c r="X47" s="20">
        <v>38874906</v>
      </c>
      <c r="Y47" s="20">
        <v>313658083</v>
      </c>
      <c r="Z47" s="47">
        <v>806.83946348320421</v>
      </c>
      <c r="AA47" s="22">
        <v>77749807</v>
      </c>
    </row>
    <row r="48" spans="1:27" x14ac:dyDescent="0.25">
      <c r="A48" s="23" t="s">
        <v>73</v>
      </c>
      <c r="B48" s="17" t="s">
        <v>32</v>
      </c>
      <c r="C48" s="18">
        <v>-675176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-675176</v>
      </c>
      <c r="X48" s="20"/>
      <c r="Y48" s="20">
        <v>-675176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88304169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45607654</v>
      </c>
      <c r="L50" s="52">
        <f t="shared" si="7"/>
        <v>-70168406</v>
      </c>
      <c r="M50" s="52">
        <f t="shared" si="7"/>
        <v>135435238</v>
      </c>
      <c r="N50" s="52">
        <f t="shared" si="7"/>
        <v>110874486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351857813</v>
      </c>
      <c r="X50" s="52">
        <f t="shared" si="7"/>
        <v>38874906</v>
      </c>
      <c r="Y50" s="52">
        <f t="shared" si="7"/>
        <v>312982907</v>
      </c>
      <c r="Z50" s="53">
        <f>+IF(X50&lt;&gt;0,+(Y50/X50)*100,0)</f>
        <v>805.10267214536816</v>
      </c>
      <c r="AA50" s="54">
        <f>SUM(AA47:AA49)</f>
        <v>77749807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-7863769</v>
      </c>
      <c r="D6" s="18"/>
      <c r="E6" s="19"/>
      <c r="F6" s="20"/>
      <c r="G6" s="20">
        <v>-199488</v>
      </c>
      <c r="H6" s="20">
        <v>-1207348</v>
      </c>
      <c r="I6" s="20">
        <v>-383736</v>
      </c>
      <c r="J6" s="20">
        <v>-1790572</v>
      </c>
      <c r="K6" s="20">
        <v>-2824238</v>
      </c>
      <c r="L6" s="20">
        <v>-914339</v>
      </c>
      <c r="M6" s="20">
        <v>-1094727</v>
      </c>
      <c r="N6" s="20">
        <v>-4833304</v>
      </c>
      <c r="O6" s="20"/>
      <c r="P6" s="20"/>
      <c r="Q6" s="20"/>
      <c r="R6" s="20"/>
      <c r="S6" s="20"/>
      <c r="T6" s="20"/>
      <c r="U6" s="20"/>
      <c r="V6" s="20"/>
      <c r="W6" s="20">
        <v>-6623876</v>
      </c>
      <c r="X6" s="20"/>
      <c r="Y6" s="20">
        <v>-6623876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-1191053</v>
      </c>
      <c r="D7" s="18"/>
      <c r="E7" s="19"/>
      <c r="F7" s="20"/>
      <c r="G7" s="20">
        <v>-817265</v>
      </c>
      <c r="H7" s="20">
        <v>-346238</v>
      </c>
      <c r="I7" s="20">
        <v>36132</v>
      </c>
      <c r="J7" s="20">
        <v>-1127371</v>
      </c>
      <c r="K7" s="20">
        <v>273043</v>
      </c>
      <c r="L7" s="20">
        <v>-42279</v>
      </c>
      <c r="M7" s="20">
        <v>-126916</v>
      </c>
      <c r="N7" s="20">
        <v>103848</v>
      </c>
      <c r="O7" s="20"/>
      <c r="P7" s="20"/>
      <c r="Q7" s="20"/>
      <c r="R7" s="20"/>
      <c r="S7" s="20"/>
      <c r="T7" s="20"/>
      <c r="U7" s="20"/>
      <c r="V7" s="20"/>
      <c r="W7" s="20">
        <v>-1023523</v>
      </c>
      <c r="X7" s="20"/>
      <c r="Y7" s="20">
        <v>-1023523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-1096</v>
      </c>
      <c r="D8" s="18"/>
      <c r="E8" s="19"/>
      <c r="F8" s="20"/>
      <c r="G8" s="20"/>
      <c r="H8" s="20"/>
      <c r="I8" s="20"/>
      <c r="J8" s="20"/>
      <c r="K8" s="20"/>
      <c r="L8" s="20">
        <v>-529</v>
      </c>
      <c r="M8" s="20"/>
      <c r="N8" s="20">
        <v>-529</v>
      </c>
      <c r="O8" s="20"/>
      <c r="P8" s="20"/>
      <c r="Q8" s="20"/>
      <c r="R8" s="20"/>
      <c r="S8" s="20"/>
      <c r="T8" s="20"/>
      <c r="U8" s="20"/>
      <c r="V8" s="20"/>
      <c r="W8" s="20">
        <v>-529</v>
      </c>
      <c r="X8" s="20"/>
      <c r="Y8" s="20">
        <v>-529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-1599542</v>
      </c>
      <c r="D10" s="18"/>
      <c r="E10" s="19"/>
      <c r="F10" s="20"/>
      <c r="G10" s="20">
        <v>-1049</v>
      </c>
      <c r="H10" s="20">
        <v>-15982</v>
      </c>
      <c r="I10" s="20">
        <v>-309044</v>
      </c>
      <c r="J10" s="20">
        <v>-326075</v>
      </c>
      <c r="K10" s="20">
        <v>-26274</v>
      </c>
      <c r="L10" s="20">
        <v>-7183</v>
      </c>
      <c r="M10" s="20">
        <v>-6638</v>
      </c>
      <c r="N10" s="20">
        <v>-40095</v>
      </c>
      <c r="O10" s="20"/>
      <c r="P10" s="20"/>
      <c r="Q10" s="20"/>
      <c r="R10" s="20"/>
      <c r="S10" s="20"/>
      <c r="T10" s="20"/>
      <c r="U10" s="20"/>
      <c r="V10" s="20"/>
      <c r="W10" s="20">
        <v>-366170</v>
      </c>
      <c r="X10" s="20"/>
      <c r="Y10" s="20">
        <v>-366170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-10655460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-1017802</v>
      </c>
      <c r="H13" s="31">
        <f t="shared" si="0"/>
        <v>-1569568</v>
      </c>
      <c r="I13" s="31">
        <f t="shared" si="0"/>
        <v>-656648</v>
      </c>
      <c r="J13" s="31">
        <f t="shared" si="0"/>
        <v>-3244018</v>
      </c>
      <c r="K13" s="31">
        <f t="shared" si="0"/>
        <v>-2577469</v>
      </c>
      <c r="L13" s="31">
        <f t="shared" si="0"/>
        <v>-964330</v>
      </c>
      <c r="M13" s="31">
        <f t="shared" si="0"/>
        <v>-1228281</v>
      </c>
      <c r="N13" s="31">
        <f t="shared" si="0"/>
        <v>-4770080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-8014098</v>
      </c>
      <c r="X13" s="31">
        <f t="shared" si="0"/>
        <v>0</v>
      </c>
      <c r="Y13" s="31">
        <f t="shared" si="0"/>
        <v>-8014098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2818700</v>
      </c>
      <c r="F17" s="20">
        <v>2818700</v>
      </c>
      <c r="G17" s="24"/>
      <c r="H17" s="24"/>
      <c r="I17" s="24"/>
      <c r="J17" s="20"/>
      <c r="K17" s="24">
        <v>1534943</v>
      </c>
      <c r="L17" s="24"/>
      <c r="M17" s="20"/>
      <c r="N17" s="24">
        <v>1534943</v>
      </c>
      <c r="O17" s="24"/>
      <c r="P17" s="24"/>
      <c r="Q17" s="20"/>
      <c r="R17" s="24"/>
      <c r="S17" s="24"/>
      <c r="T17" s="20"/>
      <c r="U17" s="24"/>
      <c r="V17" s="24"/>
      <c r="W17" s="24">
        <v>1534943</v>
      </c>
      <c r="X17" s="20">
        <v>1409400</v>
      </c>
      <c r="Y17" s="24">
        <v>125543</v>
      </c>
      <c r="Z17" s="25">
        <v>8.9075493117638711</v>
      </c>
      <c r="AA17" s="26">
        <v>2818700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2818700</v>
      </c>
      <c r="F25" s="36">
        <f t="shared" si="1"/>
        <v>2818700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1534943</v>
      </c>
      <c r="L25" s="36">
        <f t="shared" si="1"/>
        <v>0</v>
      </c>
      <c r="M25" s="36">
        <f t="shared" si="1"/>
        <v>0</v>
      </c>
      <c r="N25" s="36">
        <f t="shared" si="1"/>
        <v>1534943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1534943</v>
      </c>
      <c r="X25" s="36">
        <f t="shared" si="1"/>
        <v>1409400</v>
      </c>
      <c r="Y25" s="36">
        <f t="shared" si="1"/>
        <v>125543</v>
      </c>
      <c r="Z25" s="37">
        <f>+IF(X25&lt;&gt;0,+(Y25/X25)*100,0)</f>
        <v>8.9075493117638711</v>
      </c>
      <c r="AA25" s="38">
        <f>SUM(AA15:AA24)</f>
        <v>2818700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-10655460</v>
      </c>
      <c r="D26" s="29">
        <f>+D13+D25</f>
        <v>0</v>
      </c>
      <c r="E26" s="30">
        <f t="shared" si="2"/>
        <v>2818700</v>
      </c>
      <c r="F26" s="31">
        <f t="shared" si="2"/>
        <v>2818700</v>
      </c>
      <c r="G26" s="31">
        <f t="shared" si="2"/>
        <v>-1017802</v>
      </c>
      <c r="H26" s="31">
        <f t="shared" si="2"/>
        <v>-1569568</v>
      </c>
      <c r="I26" s="31">
        <f t="shared" si="2"/>
        <v>-656648</v>
      </c>
      <c r="J26" s="31">
        <f t="shared" si="2"/>
        <v>-3244018</v>
      </c>
      <c r="K26" s="31">
        <f t="shared" si="2"/>
        <v>-1042526</v>
      </c>
      <c r="L26" s="31">
        <f t="shared" si="2"/>
        <v>-964330</v>
      </c>
      <c r="M26" s="31">
        <f t="shared" si="2"/>
        <v>-1228281</v>
      </c>
      <c r="N26" s="31">
        <f t="shared" si="2"/>
        <v>-3235137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-6479155</v>
      </c>
      <c r="X26" s="31">
        <f t="shared" si="2"/>
        <v>1409400</v>
      </c>
      <c r="Y26" s="31">
        <f t="shared" si="2"/>
        <v>-7888555</v>
      </c>
      <c r="Z26" s="32">
        <f>+IF(X26&lt;&gt;0,+(Y26/X26)*100,0)</f>
        <v>-559.71016035192281</v>
      </c>
      <c r="AA26" s="33">
        <f>+AA13+AA25</f>
        <v>2818700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18998968</v>
      </c>
      <c r="D32" s="18"/>
      <c r="E32" s="19"/>
      <c r="F32" s="20"/>
      <c r="G32" s="20">
        <v>1572939</v>
      </c>
      <c r="H32" s="20">
        <v>1386898</v>
      </c>
      <c r="I32" s="20">
        <v>1430966</v>
      </c>
      <c r="J32" s="20">
        <v>4390803</v>
      </c>
      <c r="K32" s="20">
        <v>1702050</v>
      </c>
      <c r="L32" s="20">
        <v>2659751</v>
      </c>
      <c r="M32" s="20">
        <v>1888382</v>
      </c>
      <c r="N32" s="20">
        <v>6250183</v>
      </c>
      <c r="O32" s="20"/>
      <c r="P32" s="20"/>
      <c r="Q32" s="20"/>
      <c r="R32" s="20"/>
      <c r="S32" s="20"/>
      <c r="T32" s="20"/>
      <c r="U32" s="20"/>
      <c r="V32" s="20"/>
      <c r="W32" s="20">
        <v>10640986</v>
      </c>
      <c r="X32" s="20"/>
      <c r="Y32" s="20">
        <v>10640986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18998968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1572939</v>
      </c>
      <c r="H37" s="31">
        <f t="shared" si="3"/>
        <v>1386898</v>
      </c>
      <c r="I37" s="31">
        <f t="shared" si="3"/>
        <v>1430966</v>
      </c>
      <c r="J37" s="31">
        <f t="shared" si="3"/>
        <v>4390803</v>
      </c>
      <c r="K37" s="31">
        <f t="shared" si="3"/>
        <v>1702050</v>
      </c>
      <c r="L37" s="31">
        <f t="shared" si="3"/>
        <v>2659751</v>
      </c>
      <c r="M37" s="31">
        <f t="shared" si="3"/>
        <v>1888382</v>
      </c>
      <c r="N37" s="31">
        <f t="shared" si="3"/>
        <v>6250183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10640986</v>
      </c>
      <c r="X37" s="31">
        <f t="shared" si="3"/>
        <v>0</v>
      </c>
      <c r="Y37" s="31">
        <f t="shared" si="3"/>
        <v>10640986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18998968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1572939</v>
      </c>
      <c r="H44" s="31">
        <f t="shared" si="5"/>
        <v>1386898</v>
      </c>
      <c r="I44" s="31">
        <f t="shared" si="5"/>
        <v>1430966</v>
      </c>
      <c r="J44" s="31">
        <f t="shared" si="5"/>
        <v>4390803</v>
      </c>
      <c r="K44" s="31">
        <f t="shared" si="5"/>
        <v>1702050</v>
      </c>
      <c r="L44" s="31">
        <f t="shared" si="5"/>
        <v>2659751</v>
      </c>
      <c r="M44" s="31">
        <f t="shared" si="5"/>
        <v>1888382</v>
      </c>
      <c r="N44" s="31">
        <f t="shared" si="5"/>
        <v>6250183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10640986</v>
      </c>
      <c r="X44" s="31">
        <f t="shared" si="5"/>
        <v>0</v>
      </c>
      <c r="Y44" s="31">
        <f t="shared" si="5"/>
        <v>10640986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-29654428</v>
      </c>
      <c r="D45" s="42">
        <f t="shared" si="6"/>
        <v>0</v>
      </c>
      <c r="E45" s="43">
        <f t="shared" si="6"/>
        <v>2818700</v>
      </c>
      <c r="F45" s="44">
        <f t="shared" si="6"/>
        <v>2818700</v>
      </c>
      <c r="G45" s="44">
        <f t="shared" si="6"/>
        <v>-2590741</v>
      </c>
      <c r="H45" s="44">
        <f t="shared" si="6"/>
        <v>-2956466</v>
      </c>
      <c r="I45" s="44">
        <f t="shared" si="6"/>
        <v>-2087614</v>
      </c>
      <c r="J45" s="44">
        <f t="shared" si="6"/>
        <v>-7634821</v>
      </c>
      <c r="K45" s="44">
        <f t="shared" si="6"/>
        <v>-2744576</v>
      </c>
      <c r="L45" s="44">
        <f t="shared" si="6"/>
        <v>-3624081</v>
      </c>
      <c r="M45" s="44">
        <f t="shared" si="6"/>
        <v>-3116663</v>
      </c>
      <c r="N45" s="44">
        <f t="shared" si="6"/>
        <v>-9485320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-17120141</v>
      </c>
      <c r="X45" s="44">
        <f t="shared" si="6"/>
        <v>1409400</v>
      </c>
      <c r="Y45" s="44">
        <f t="shared" si="6"/>
        <v>-18529541</v>
      </c>
      <c r="Z45" s="45">
        <f>+IF(X45&lt;&gt;0,+(Y45/X45)*100,0)</f>
        <v>-1314.7112955867747</v>
      </c>
      <c r="AA45" s="46">
        <f>+AA26-AA44</f>
        <v>2818700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-31484907</v>
      </c>
      <c r="D6" s="18"/>
      <c r="E6" s="19">
        <v>151346634</v>
      </c>
      <c r="F6" s="20">
        <v>151296634</v>
      </c>
      <c r="G6" s="20">
        <v>-33811019</v>
      </c>
      <c r="H6" s="20">
        <v>-210639</v>
      </c>
      <c r="I6" s="20">
        <v>-628338</v>
      </c>
      <c r="J6" s="20">
        <v>-34649996</v>
      </c>
      <c r="K6" s="20">
        <v>188762</v>
      </c>
      <c r="L6" s="20">
        <v>-1222020</v>
      </c>
      <c r="M6" s="20">
        <v>-1051561</v>
      </c>
      <c r="N6" s="20">
        <v>-2084819</v>
      </c>
      <c r="O6" s="20"/>
      <c r="P6" s="20"/>
      <c r="Q6" s="20"/>
      <c r="R6" s="20"/>
      <c r="S6" s="20"/>
      <c r="T6" s="20"/>
      <c r="U6" s="20"/>
      <c r="V6" s="20"/>
      <c r="W6" s="20">
        <v>-36734815</v>
      </c>
      <c r="X6" s="20">
        <v>124966085</v>
      </c>
      <c r="Y6" s="20">
        <v>-161700900</v>
      </c>
      <c r="Z6" s="21">
        <v>-129.39582767596505</v>
      </c>
      <c r="AA6" s="22">
        <v>151296634</v>
      </c>
    </row>
    <row r="7" spans="1:27" x14ac:dyDescent="0.25">
      <c r="A7" s="23" t="s">
        <v>35</v>
      </c>
      <c r="B7" s="17" t="s">
        <v>32</v>
      </c>
      <c r="C7" s="18">
        <v>47987034</v>
      </c>
      <c r="D7" s="18"/>
      <c r="E7" s="19">
        <v>-1038194</v>
      </c>
      <c r="F7" s="20">
        <v>-1038194</v>
      </c>
      <c r="G7" s="20">
        <v>55375286</v>
      </c>
      <c r="H7" s="20">
        <v>33918</v>
      </c>
      <c r="I7" s="20">
        <v>3980782</v>
      </c>
      <c r="J7" s="20">
        <v>59389986</v>
      </c>
      <c r="K7" s="20">
        <v>3575177</v>
      </c>
      <c r="L7" s="20">
        <v>3680147</v>
      </c>
      <c r="M7" s="20">
        <v>3944274</v>
      </c>
      <c r="N7" s="20">
        <v>11199598</v>
      </c>
      <c r="O7" s="20"/>
      <c r="P7" s="20"/>
      <c r="Q7" s="20"/>
      <c r="R7" s="20"/>
      <c r="S7" s="20"/>
      <c r="T7" s="20"/>
      <c r="U7" s="20"/>
      <c r="V7" s="20"/>
      <c r="W7" s="20">
        <v>70589584</v>
      </c>
      <c r="X7" s="20">
        <v>-3383215</v>
      </c>
      <c r="Y7" s="20">
        <v>73972799</v>
      </c>
      <c r="Z7" s="21">
        <v>-2186.4646201911496</v>
      </c>
      <c r="AA7" s="22">
        <v>-1038194</v>
      </c>
    </row>
    <row r="8" spans="1:27" x14ac:dyDescent="0.25">
      <c r="A8" s="23" t="s">
        <v>36</v>
      </c>
      <c r="B8" s="17" t="s">
        <v>32</v>
      </c>
      <c r="C8" s="18">
        <v>3796587</v>
      </c>
      <c r="D8" s="18"/>
      <c r="E8" s="19"/>
      <c r="F8" s="20"/>
      <c r="G8" s="20"/>
      <c r="H8" s="20">
        <v>3796586</v>
      </c>
      <c r="I8" s="20">
        <v>168400</v>
      </c>
      <c r="J8" s="20">
        <v>3964986</v>
      </c>
      <c r="K8" s="20">
        <v>43880</v>
      </c>
      <c r="L8" s="20">
        <v>25810</v>
      </c>
      <c r="M8" s="20">
        <v>113427</v>
      </c>
      <c r="N8" s="20">
        <v>183117</v>
      </c>
      <c r="O8" s="20"/>
      <c r="P8" s="20"/>
      <c r="Q8" s="20"/>
      <c r="R8" s="20"/>
      <c r="S8" s="20"/>
      <c r="T8" s="20"/>
      <c r="U8" s="20"/>
      <c r="V8" s="20"/>
      <c r="W8" s="20">
        <v>4148103</v>
      </c>
      <c r="X8" s="20"/>
      <c r="Y8" s="20">
        <v>4148103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-3135430</v>
      </c>
      <c r="D10" s="18"/>
      <c r="E10" s="19">
        <v>-2963421</v>
      </c>
      <c r="F10" s="20">
        <v>-2963421</v>
      </c>
      <c r="G10" s="20">
        <v>-3264437</v>
      </c>
      <c r="H10" s="20">
        <v>-96146</v>
      </c>
      <c r="I10" s="20">
        <v>-119515</v>
      </c>
      <c r="J10" s="20">
        <v>-3480098</v>
      </c>
      <c r="K10" s="20">
        <v>-123487</v>
      </c>
      <c r="L10" s="20">
        <v>-180778</v>
      </c>
      <c r="M10" s="20">
        <v>-126362</v>
      </c>
      <c r="N10" s="20">
        <v>-430627</v>
      </c>
      <c r="O10" s="20"/>
      <c r="P10" s="20"/>
      <c r="Q10" s="20"/>
      <c r="R10" s="20"/>
      <c r="S10" s="20"/>
      <c r="T10" s="20"/>
      <c r="U10" s="20"/>
      <c r="V10" s="20"/>
      <c r="W10" s="20">
        <v>-3910725</v>
      </c>
      <c r="X10" s="20">
        <v>-2098417</v>
      </c>
      <c r="Y10" s="20">
        <v>-1812308</v>
      </c>
      <c r="Z10" s="21">
        <v>86.365484076806467</v>
      </c>
      <c r="AA10" s="22">
        <v>-2963421</v>
      </c>
    </row>
    <row r="11" spans="1:27" x14ac:dyDescent="0.25">
      <c r="A11" s="23" t="s">
        <v>39</v>
      </c>
      <c r="B11" s="17" t="s">
        <v>32</v>
      </c>
      <c r="C11" s="18">
        <v>3932668</v>
      </c>
      <c r="D11" s="18"/>
      <c r="E11" s="19"/>
      <c r="F11" s="20"/>
      <c r="G11" s="24">
        <v>3801143</v>
      </c>
      <c r="H11" s="24">
        <v>169965</v>
      </c>
      <c r="I11" s="24">
        <v>76708</v>
      </c>
      <c r="J11" s="20">
        <v>4047816</v>
      </c>
      <c r="K11" s="24">
        <v>19500</v>
      </c>
      <c r="L11" s="24">
        <v>164129</v>
      </c>
      <c r="M11" s="20">
        <v>131104</v>
      </c>
      <c r="N11" s="24">
        <v>314733</v>
      </c>
      <c r="O11" s="24"/>
      <c r="P11" s="24"/>
      <c r="Q11" s="20"/>
      <c r="R11" s="24"/>
      <c r="S11" s="24"/>
      <c r="T11" s="20"/>
      <c r="U11" s="24"/>
      <c r="V11" s="24"/>
      <c r="W11" s="24">
        <v>4362549</v>
      </c>
      <c r="X11" s="20"/>
      <c r="Y11" s="24">
        <v>4362549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21095952</v>
      </c>
      <c r="D13" s="29">
        <f>SUM(D6:D12)</f>
        <v>0</v>
      </c>
      <c r="E13" s="30">
        <f t="shared" si="0"/>
        <v>147345019</v>
      </c>
      <c r="F13" s="31">
        <f t="shared" si="0"/>
        <v>147295019</v>
      </c>
      <c r="G13" s="31">
        <f t="shared" si="0"/>
        <v>22100973</v>
      </c>
      <c r="H13" s="31">
        <f t="shared" si="0"/>
        <v>3693684</v>
      </c>
      <c r="I13" s="31">
        <f t="shared" si="0"/>
        <v>3478037</v>
      </c>
      <c r="J13" s="31">
        <f t="shared" si="0"/>
        <v>29272694</v>
      </c>
      <c r="K13" s="31">
        <f t="shared" si="0"/>
        <v>3703832</v>
      </c>
      <c r="L13" s="31">
        <f t="shared" si="0"/>
        <v>2467288</v>
      </c>
      <c r="M13" s="31">
        <f t="shared" si="0"/>
        <v>3010882</v>
      </c>
      <c r="N13" s="31">
        <f t="shared" si="0"/>
        <v>9182002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38454696</v>
      </c>
      <c r="X13" s="31">
        <f t="shared" si="0"/>
        <v>119484453</v>
      </c>
      <c r="Y13" s="31">
        <f t="shared" si="0"/>
        <v>-81029757</v>
      </c>
      <c r="Z13" s="32">
        <f>+IF(X13&lt;&gt;0,+(Y13/X13)*100,0)</f>
        <v>-67.816150943085461</v>
      </c>
      <c r="AA13" s="33">
        <f>SUM(AA6:AA12)</f>
        <v>147295019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-1675446</v>
      </c>
      <c r="D17" s="18"/>
      <c r="E17" s="19">
        <v>-3660299</v>
      </c>
      <c r="F17" s="20">
        <v>-3610299</v>
      </c>
      <c r="G17" s="24">
        <v>-1536797</v>
      </c>
      <c r="H17" s="24">
        <v>-138647</v>
      </c>
      <c r="I17" s="24"/>
      <c r="J17" s="20">
        <v>-1675444</v>
      </c>
      <c r="K17" s="24">
        <v>-1079256</v>
      </c>
      <c r="L17" s="24">
        <v>-539628</v>
      </c>
      <c r="M17" s="20">
        <v>77267</v>
      </c>
      <c r="N17" s="24">
        <v>-1541617</v>
      </c>
      <c r="O17" s="24"/>
      <c r="P17" s="24"/>
      <c r="Q17" s="20"/>
      <c r="R17" s="24"/>
      <c r="S17" s="24"/>
      <c r="T17" s="20"/>
      <c r="U17" s="24"/>
      <c r="V17" s="24"/>
      <c r="W17" s="24">
        <v>-3217061</v>
      </c>
      <c r="X17" s="20">
        <v>-3439431</v>
      </c>
      <c r="Y17" s="24">
        <v>222370</v>
      </c>
      <c r="Z17" s="25">
        <v>-6.4653135940218016</v>
      </c>
      <c r="AA17" s="26">
        <v>-3610299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-1675446</v>
      </c>
      <c r="D25" s="29">
        <f t="shared" ref="D25:Y25" si="1">SUM(D15:D24)</f>
        <v>0</v>
      </c>
      <c r="E25" s="35">
        <f t="shared" si="1"/>
        <v>-3660299</v>
      </c>
      <c r="F25" s="36">
        <f t="shared" si="1"/>
        <v>-3610299</v>
      </c>
      <c r="G25" s="36">
        <f t="shared" si="1"/>
        <v>-1536797</v>
      </c>
      <c r="H25" s="36">
        <f t="shared" si="1"/>
        <v>-138647</v>
      </c>
      <c r="I25" s="36">
        <f t="shared" si="1"/>
        <v>0</v>
      </c>
      <c r="J25" s="36">
        <f t="shared" si="1"/>
        <v>-1675444</v>
      </c>
      <c r="K25" s="36">
        <f t="shared" si="1"/>
        <v>-1079256</v>
      </c>
      <c r="L25" s="36">
        <f t="shared" si="1"/>
        <v>-539628</v>
      </c>
      <c r="M25" s="36">
        <f t="shared" si="1"/>
        <v>77267</v>
      </c>
      <c r="N25" s="36">
        <f t="shared" si="1"/>
        <v>-1541617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-3217061</v>
      </c>
      <c r="X25" s="36">
        <f t="shared" si="1"/>
        <v>-3439431</v>
      </c>
      <c r="Y25" s="36">
        <f t="shared" si="1"/>
        <v>222370</v>
      </c>
      <c r="Z25" s="37">
        <f>+IF(X25&lt;&gt;0,+(Y25/X25)*100,0)</f>
        <v>-6.4653135940218016</v>
      </c>
      <c r="AA25" s="38">
        <f>SUM(AA15:AA24)</f>
        <v>-3610299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19420506</v>
      </c>
      <c r="D26" s="29">
        <f>+D13+D25</f>
        <v>0</v>
      </c>
      <c r="E26" s="30">
        <f t="shared" si="2"/>
        <v>143684720</v>
      </c>
      <c r="F26" s="31">
        <f t="shared" si="2"/>
        <v>143684720</v>
      </c>
      <c r="G26" s="31">
        <f t="shared" si="2"/>
        <v>20564176</v>
      </c>
      <c r="H26" s="31">
        <f t="shared" si="2"/>
        <v>3555037</v>
      </c>
      <c r="I26" s="31">
        <f t="shared" si="2"/>
        <v>3478037</v>
      </c>
      <c r="J26" s="31">
        <f t="shared" si="2"/>
        <v>27597250</v>
      </c>
      <c r="K26" s="31">
        <f t="shared" si="2"/>
        <v>2624576</v>
      </c>
      <c r="L26" s="31">
        <f t="shared" si="2"/>
        <v>1927660</v>
      </c>
      <c r="M26" s="31">
        <f t="shared" si="2"/>
        <v>3088149</v>
      </c>
      <c r="N26" s="31">
        <f t="shared" si="2"/>
        <v>7640385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35237635</v>
      </c>
      <c r="X26" s="31">
        <f t="shared" si="2"/>
        <v>116045022</v>
      </c>
      <c r="Y26" s="31">
        <f t="shared" si="2"/>
        <v>-80807387</v>
      </c>
      <c r="Z26" s="32">
        <f>+IF(X26&lt;&gt;0,+(Y26/X26)*100,0)</f>
        <v>-69.634513921674298</v>
      </c>
      <c r="AA26" s="33">
        <f>+AA13+AA25</f>
        <v>143684720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7129590</v>
      </c>
      <c r="D32" s="18"/>
      <c r="E32" s="19">
        <v>78646834</v>
      </c>
      <c r="F32" s="20">
        <v>78646834</v>
      </c>
      <c r="G32" s="20">
        <v>3819399</v>
      </c>
      <c r="H32" s="20">
        <v>1127829</v>
      </c>
      <c r="I32" s="20"/>
      <c r="J32" s="20">
        <v>4947228</v>
      </c>
      <c r="K32" s="20"/>
      <c r="L32" s="20">
        <v>13829</v>
      </c>
      <c r="M32" s="20"/>
      <c r="N32" s="20">
        <v>13829</v>
      </c>
      <c r="O32" s="20"/>
      <c r="P32" s="20"/>
      <c r="Q32" s="20"/>
      <c r="R32" s="20"/>
      <c r="S32" s="20"/>
      <c r="T32" s="20"/>
      <c r="U32" s="20"/>
      <c r="V32" s="20"/>
      <c r="W32" s="20">
        <v>4961057</v>
      </c>
      <c r="X32" s="20">
        <v>58587247</v>
      </c>
      <c r="Y32" s="20">
        <v>-53626190</v>
      </c>
      <c r="Z32" s="21">
        <v>-91.532189590680034</v>
      </c>
      <c r="AA32" s="22">
        <v>78646834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-2749998</v>
      </c>
      <c r="Y33" s="20">
        <v>2749998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4475673</v>
      </c>
      <c r="F34" s="20">
        <v>4475673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3523121</v>
      </c>
      <c r="Y34" s="20">
        <v>-3523121</v>
      </c>
      <c r="Z34" s="21">
        <v>-100</v>
      </c>
      <c r="AA34" s="22">
        <v>4475673</v>
      </c>
    </row>
    <row r="35" spans="1:27" x14ac:dyDescent="0.25">
      <c r="A35" s="23" t="s">
        <v>39</v>
      </c>
      <c r="B35" s="17" t="s">
        <v>32</v>
      </c>
      <c r="C35" s="18">
        <v>8553</v>
      </c>
      <c r="D35" s="18"/>
      <c r="E35" s="19"/>
      <c r="F35" s="20"/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7138143</v>
      </c>
      <c r="D37" s="29">
        <f t="shared" ref="D37:Y37" si="3">SUM(D29:D36)</f>
        <v>0</v>
      </c>
      <c r="E37" s="30">
        <f t="shared" si="3"/>
        <v>83122507</v>
      </c>
      <c r="F37" s="31">
        <f t="shared" si="3"/>
        <v>83122507</v>
      </c>
      <c r="G37" s="31">
        <f t="shared" si="3"/>
        <v>3827952</v>
      </c>
      <c r="H37" s="31">
        <f t="shared" si="3"/>
        <v>1127829</v>
      </c>
      <c r="I37" s="31">
        <f t="shared" si="3"/>
        <v>0</v>
      </c>
      <c r="J37" s="31">
        <f t="shared" si="3"/>
        <v>4955781</v>
      </c>
      <c r="K37" s="31">
        <f t="shared" si="3"/>
        <v>0</v>
      </c>
      <c r="L37" s="31">
        <f t="shared" si="3"/>
        <v>13829</v>
      </c>
      <c r="M37" s="31">
        <f t="shared" si="3"/>
        <v>0</v>
      </c>
      <c r="N37" s="31">
        <f t="shared" si="3"/>
        <v>13829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4969610</v>
      </c>
      <c r="X37" s="31">
        <f t="shared" si="3"/>
        <v>59360370</v>
      </c>
      <c r="Y37" s="31">
        <f t="shared" si="3"/>
        <v>-54390760</v>
      </c>
      <c r="Z37" s="32">
        <f>+IF(X37&lt;&gt;0,+(Y37/X37)*100,0)</f>
        <v>-91.628067682192679</v>
      </c>
      <c r="AA37" s="33">
        <f>SUM(AA29:AA36)</f>
        <v>83122507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7138143</v>
      </c>
      <c r="D44" s="29">
        <f>+D37+D43</f>
        <v>0</v>
      </c>
      <c r="E44" s="30">
        <f t="shared" si="5"/>
        <v>83122507</v>
      </c>
      <c r="F44" s="31">
        <f t="shared" si="5"/>
        <v>83122507</v>
      </c>
      <c r="G44" s="31">
        <f t="shared" si="5"/>
        <v>3827952</v>
      </c>
      <c r="H44" s="31">
        <f t="shared" si="5"/>
        <v>1127829</v>
      </c>
      <c r="I44" s="31">
        <f t="shared" si="5"/>
        <v>0</v>
      </c>
      <c r="J44" s="31">
        <f t="shared" si="5"/>
        <v>4955781</v>
      </c>
      <c r="K44" s="31">
        <f t="shared" si="5"/>
        <v>0</v>
      </c>
      <c r="L44" s="31">
        <f t="shared" si="5"/>
        <v>13829</v>
      </c>
      <c r="M44" s="31">
        <f t="shared" si="5"/>
        <v>0</v>
      </c>
      <c r="N44" s="31">
        <f t="shared" si="5"/>
        <v>13829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4969610</v>
      </c>
      <c r="X44" s="31">
        <f t="shared" si="5"/>
        <v>59360370</v>
      </c>
      <c r="Y44" s="31">
        <f t="shared" si="5"/>
        <v>-54390760</v>
      </c>
      <c r="Z44" s="32">
        <f>+IF(X44&lt;&gt;0,+(Y44/X44)*100,0)</f>
        <v>-91.628067682192679</v>
      </c>
      <c r="AA44" s="33">
        <f>+AA37+AA43</f>
        <v>83122507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12282363</v>
      </c>
      <c r="D45" s="42">
        <f t="shared" si="6"/>
        <v>0</v>
      </c>
      <c r="E45" s="43">
        <f t="shared" si="6"/>
        <v>60562213</v>
      </c>
      <c r="F45" s="44">
        <f t="shared" si="6"/>
        <v>60562213</v>
      </c>
      <c r="G45" s="44">
        <f t="shared" si="6"/>
        <v>16736224</v>
      </c>
      <c r="H45" s="44">
        <f t="shared" si="6"/>
        <v>2427208</v>
      </c>
      <c r="I45" s="44">
        <f t="shared" si="6"/>
        <v>3478037</v>
      </c>
      <c r="J45" s="44">
        <f t="shared" si="6"/>
        <v>22641469</v>
      </c>
      <c r="K45" s="44">
        <f t="shared" si="6"/>
        <v>2624576</v>
      </c>
      <c r="L45" s="44">
        <f t="shared" si="6"/>
        <v>1913831</v>
      </c>
      <c r="M45" s="44">
        <f t="shared" si="6"/>
        <v>3088149</v>
      </c>
      <c r="N45" s="44">
        <f t="shared" si="6"/>
        <v>7626556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30268025</v>
      </c>
      <c r="X45" s="44">
        <f t="shared" si="6"/>
        <v>56684652</v>
      </c>
      <c r="Y45" s="44">
        <f t="shared" si="6"/>
        <v>-26416627</v>
      </c>
      <c r="Z45" s="45">
        <f>+IF(X45&lt;&gt;0,+(Y45/X45)*100,0)</f>
        <v>-46.60278588285238</v>
      </c>
      <c r="AA45" s="46">
        <f>+AA26-AA44</f>
        <v>60562213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-13768053</v>
      </c>
      <c r="D47" s="18"/>
      <c r="E47" s="19">
        <v>28826233</v>
      </c>
      <c r="F47" s="20">
        <v>28826233</v>
      </c>
      <c r="G47" s="20">
        <v>-10602410</v>
      </c>
      <c r="H47" s="20">
        <v>-3165644</v>
      </c>
      <c r="I47" s="20">
        <v>11322508</v>
      </c>
      <c r="J47" s="20">
        <v>-2445546</v>
      </c>
      <c r="K47" s="20">
        <v>2886378</v>
      </c>
      <c r="L47" s="20">
        <v>-376237</v>
      </c>
      <c r="M47" s="20">
        <v>-2822652</v>
      </c>
      <c r="N47" s="20">
        <v>-312511</v>
      </c>
      <c r="O47" s="20"/>
      <c r="P47" s="20"/>
      <c r="Q47" s="20"/>
      <c r="R47" s="20"/>
      <c r="S47" s="20"/>
      <c r="T47" s="20"/>
      <c r="U47" s="20"/>
      <c r="V47" s="20"/>
      <c r="W47" s="20">
        <v>-2758057</v>
      </c>
      <c r="X47" s="20">
        <v>28826233</v>
      </c>
      <c r="Y47" s="20">
        <v>-31584290</v>
      </c>
      <c r="Z47" s="47">
        <v>-109.56787173683082</v>
      </c>
      <c r="AA47" s="22">
        <v>28826233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-18223099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-15057456</v>
      </c>
      <c r="H50" s="52">
        <f t="shared" si="7"/>
        <v>-3165644</v>
      </c>
      <c r="I50" s="52">
        <f t="shared" si="7"/>
        <v>11322508</v>
      </c>
      <c r="J50" s="52">
        <f t="shared" si="7"/>
        <v>-6900592</v>
      </c>
      <c r="K50" s="52">
        <f t="shared" si="7"/>
        <v>2886378</v>
      </c>
      <c r="L50" s="52">
        <f t="shared" si="7"/>
        <v>-376237</v>
      </c>
      <c r="M50" s="52">
        <f t="shared" si="7"/>
        <v>-2822652</v>
      </c>
      <c r="N50" s="52">
        <f t="shared" si="7"/>
        <v>-312511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-7213103</v>
      </c>
      <c r="X50" s="52">
        <f t="shared" si="7"/>
        <v>25753607</v>
      </c>
      <c r="Y50" s="52">
        <f t="shared" si="7"/>
        <v>-32966710</v>
      </c>
      <c r="Z50" s="53">
        <f>+IF(X50&lt;&gt;0,+(Y50/X50)*100,0)</f>
        <v>-128.00812717224426</v>
      </c>
      <c r="AA50" s="54">
        <f>SUM(AA47:AA49)</f>
        <v>25753607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27046305</v>
      </c>
      <c r="D6" s="18"/>
      <c r="E6" s="19">
        <v>-8984355</v>
      </c>
      <c r="F6" s="20"/>
      <c r="G6" s="20">
        <v>5215208</v>
      </c>
      <c r="H6" s="20">
        <v>2047337</v>
      </c>
      <c r="I6" s="20">
        <v>667448</v>
      </c>
      <c r="J6" s="20">
        <v>7929993</v>
      </c>
      <c r="K6" s="20">
        <v>2071393</v>
      </c>
      <c r="L6" s="20">
        <v>-598438</v>
      </c>
      <c r="M6" s="20">
        <v>6546629</v>
      </c>
      <c r="N6" s="20">
        <v>8019584</v>
      </c>
      <c r="O6" s="20"/>
      <c r="P6" s="20"/>
      <c r="Q6" s="20"/>
      <c r="R6" s="20"/>
      <c r="S6" s="20"/>
      <c r="T6" s="20"/>
      <c r="U6" s="20"/>
      <c r="V6" s="20"/>
      <c r="W6" s="20">
        <v>15949577</v>
      </c>
      <c r="X6" s="20"/>
      <c r="Y6" s="20">
        <v>15949577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-18629241</v>
      </c>
      <c r="D7" s="18"/>
      <c r="E7" s="19">
        <v>3316284</v>
      </c>
      <c r="F7" s="20">
        <v>3316284</v>
      </c>
      <c r="G7" s="20">
        <v>-27049617</v>
      </c>
      <c r="H7" s="20">
        <v>-1563478</v>
      </c>
      <c r="I7" s="20">
        <v>-97833</v>
      </c>
      <c r="J7" s="20">
        <v>-28710928</v>
      </c>
      <c r="K7" s="20">
        <v>121687</v>
      </c>
      <c r="L7" s="20">
        <v>121620</v>
      </c>
      <c r="M7" s="20">
        <v>199755</v>
      </c>
      <c r="N7" s="20">
        <v>443062</v>
      </c>
      <c r="O7" s="20"/>
      <c r="P7" s="20"/>
      <c r="Q7" s="20"/>
      <c r="R7" s="20"/>
      <c r="S7" s="20"/>
      <c r="T7" s="20"/>
      <c r="U7" s="20"/>
      <c r="V7" s="20"/>
      <c r="W7" s="20">
        <v>-28267866</v>
      </c>
      <c r="X7" s="20">
        <v>-1514064</v>
      </c>
      <c r="Y7" s="20">
        <v>-26753802</v>
      </c>
      <c r="Z7" s="21">
        <v>1767.0192277208891</v>
      </c>
      <c r="AA7" s="22">
        <v>3316284</v>
      </c>
    </row>
    <row r="8" spans="1:27" x14ac:dyDescent="0.25">
      <c r="A8" s="23" t="s">
        <v>36</v>
      </c>
      <c r="B8" s="17" t="s">
        <v>32</v>
      </c>
      <c r="C8" s="18">
        <v>-4557280</v>
      </c>
      <c r="D8" s="18"/>
      <c r="E8" s="19">
        <v>-4557280</v>
      </c>
      <c r="F8" s="20">
        <v>-4557280</v>
      </c>
      <c r="G8" s="20">
        <v>-4557280</v>
      </c>
      <c r="H8" s="20">
        <v>5348876</v>
      </c>
      <c r="I8" s="20"/>
      <c r="J8" s="20">
        <v>791596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791596</v>
      </c>
      <c r="X8" s="20">
        <v>-4557280</v>
      </c>
      <c r="Y8" s="20">
        <v>5348876</v>
      </c>
      <c r="Z8" s="21">
        <v>-117.3699224098585</v>
      </c>
      <c r="AA8" s="22">
        <v>-4557280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-422468</v>
      </c>
      <c r="D10" s="18"/>
      <c r="E10" s="19"/>
      <c r="F10" s="20"/>
      <c r="G10" s="20"/>
      <c r="H10" s="20">
        <v>-151199</v>
      </c>
      <c r="I10" s="20">
        <v>-56776</v>
      </c>
      <c r="J10" s="20">
        <v>-207975</v>
      </c>
      <c r="K10" s="20">
        <v>-18297</v>
      </c>
      <c r="L10" s="20">
        <v>-79489</v>
      </c>
      <c r="M10" s="20">
        <v>-10026</v>
      </c>
      <c r="N10" s="20">
        <v>-107812</v>
      </c>
      <c r="O10" s="20"/>
      <c r="P10" s="20"/>
      <c r="Q10" s="20"/>
      <c r="R10" s="20"/>
      <c r="S10" s="20"/>
      <c r="T10" s="20"/>
      <c r="U10" s="20"/>
      <c r="V10" s="20"/>
      <c r="W10" s="20">
        <v>-315787</v>
      </c>
      <c r="X10" s="20"/>
      <c r="Y10" s="20">
        <v>-315787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3437316</v>
      </c>
      <c r="D13" s="29">
        <f>SUM(D6:D12)</f>
        <v>0</v>
      </c>
      <c r="E13" s="30">
        <f t="shared" si="0"/>
        <v>-10225351</v>
      </c>
      <c r="F13" s="31">
        <f t="shared" si="0"/>
        <v>-1240996</v>
      </c>
      <c r="G13" s="31">
        <f t="shared" si="0"/>
        <v>-26391689</v>
      </c>
      <c r="H13" s="31">
        <f t="shared" si="0"/>
        <v>5681536</v>
      </c>
      <c r="I13" s="31">
        <f t="shared" si="0"/>
        <v>512839</v>
      </c>
      <c r="J13" s="31">
        <f t="shared" si="0"/>
        <v>-20197314</v>
      </c>
      <c r="K13" s="31">
        <f t="shared" si="0"/>
        <v>2174783</v>
      </c>
      <c r="L13" s="31">
        <f t="shared" si="0"/>
        <v>-556307</v>
      </c>
      <c r="M13" s="31">
        <f t="shared" si="0"/>
        <v>6736358</v>
      </c>
      <c r="N13" s="31">
        <f t="shared" si="0"/>
        <v>8354834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-11842480</v>
      </c>
      <c r="X13" s="31">
        <f t="shared" si="0"/>
        <v>-6071344</v>
      </c>
      <c r="Y13" s="31">
        <f t="shared" si="0"/>
        <v>-5771136</v>
      </c>
      <c r="Z13" s="32">
        <f>+IF(X13&lt;&gt;0,+(Y13/X13)*100,0)</f>
        <v>95.05532877069723</v>
      </c>
      <c r="AA13" s="33">
        <f>SUM(AA6:AA12)</f>
        <v>-1240996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1416585</v>
      </c>
      <c r="D17" s="18"/>
      <c r="E17" s="19">
        <v>-2560246</v>
      </c>
      <c r="F17" s="20">
        <v>-50084</v>
      </c>
      <c r="G17" s="24">
        <v>1512579</v>
      </c>
      <c r="H17" s="24">
        <v>-1516424</v>
      </c>
      <c r="I17" s="24">
        <v>-8696</v>
      </c>
      <c r="J17" s="20">
        <v>-12541</v>
      </c>
      <c r="K17" s="24">
        <v>-4226</v>
      </c>
      <c r="L17" s="24">
        <v>-4089</v>
      </c>
      <c r="M17" s="20">
        <v>-4226</v>
      </c>
      <c r="N17" s="24">
        <v>-12541</v>
      </c>
      <c r="O17" s="24"/>
      <c r="P17" s="24"/>
      <c r="Q17" s="20"/>
      <c r="R17" s="24"/>
      <c r="S17" s="24"/>
      <c r="T17" s="20"/>
      <c r="U17" s="24"/>
      <c r="V17" s="24"/>
      <c r="W17" s="24">
        <v>-25082</v>
      </c>
      <c r="X17" s="20">
        <v>-25044</v>
      </c>
      <c r="Y17" s="24">
        <v>-38</v>
      </c>
      <c r="Z17" s="25">
        <v>0.15173295000798595</v>
      </c>
      <c r="AA17" s="26">
        <v>-50084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1416585</v>
      </c>
      <c r="D25" s="29">
        <f t="shared" ref="D25:Y25" si="1">SUM(D15:D24)</f>
        <v>0</v>
      </c>
      <c r="E25" s="35">
        <f t="shared" si="1"/>
        <v>-2560246</v>
      </c>
      <c r="F25" s="36">
        <f t="shared" si="1"/>
        <v>-50084</v>
      </c>
      <c r="G25" s="36">
        <f t="shared" si="1"/>
        <v>1512579</v>
      </c>
      <c r="H25" s="36">
        <f t="shared" si="1"/>
        <v>-1516424</v>
      </c>
      <c r="I25" s="36">
        <f t="shared" si="1"/>
        <v>-8696</v>
      </c>
      <c r="J25" s="36">
        <f t="shared" si="1"/>
        <v>-12541</v>
      </c>
      <c r="K25" s="36">
        <f t="shared" si="1"/>
        <v>-4226</v>
      </c>
      <c r="L25" s="36">
        <f t="shared" si="1"/>
        <v>-4089</v>
      </c>
      <c r="M25" s="36">
        <f t="shared" si="1"/>
        <v>-4226</v>
      </c>
      <c r="N25" s="36">
        <f t="shared" si="1"/>
        <v>-12541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-25082</v>
      </c>
      <c r="X25" s="36">
        <f t="shared" si="1"/>
        <v>-25044</v>
      </c>
      <c r="Y25" s="36">
        <f t="shared" si="1"/>
        <v>-38</v>
      </c>
      <c r="Z25" s="37">
        <f>+IF(X25&lt;&gt;0,+(Y25/X25)*100,0)</f>
        <v>0.15173295000798595</v>
      </c>
      <c r="AA25" s="38">
        <f>SUM(AA15:AA24)</f>
        <v>-50084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4853901</v>
      </c>
      <c r="D26" s="29">
        <f>+D13+D25</f>
        <v>0</v>
      </c>
      <c r="E26" s="30">
        <f t="shared" si="2"/>
        <v>-12785597</v>
      </c>
      <c r="F26" s="31">
        <f t="shared" si="2"/>
        <v>-1291080</v>
      </c>
      <c r="G26" s="31">
        <f t="shared" si="2"/>
        <v>-24879110</v>
      </c>
      <c r="H26" s="31">
        <f t="shared" si="2"/>
        <v>4165112</v>
      </c>
      <c r="I26" s="31">
        <f t="shared" si="2"/>
        <v>504143</v>
      </c>
      <c r="J26" s="31">
        <f t="shared" si="2"/>
        <v>-20209855</v>
      </c>
      <c r="K26" s="31">
        <f t="shared" si="2"/>
        <v>2170557</v>
      </c>
      <c r="L26" s="31">
        <f t="shared" si="2"/>
        <v>-560396</v>
      </c>
      <c r="M26" s="31">
        <f t="shared" si="2"/>
        <v>6732132</v>
      </c>
      <c r="N26" s="31">
        <f t="shared" si="2"/>
        <v>8342293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-11867562</v>
      </c>
      <c r="X26" s="31">
        <f t="shared" si="2"/>
        <v>-6096388</v>
      </c>
      <c r="Y26" s="31">
        <f t="shared" si="2"/>
        <v>-5771174</v>
      </c>
      <c r="Z26" s="32">
        <f>+IF(X26&lt;&gt;0,+(Y26/X26)*100,0)</f>
        <v>94.665464206018385</v>
      </c>
      <c r="AA26" s="33">
        <f>+AA13+AA25</f>
        <v>-1291080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26384612</v>
      </c>
      <c r="D32" s="18"/>
      <c r="E32" s="19"/>
      <c r="F32" s="20"/>
      <c r="G32" s="20">
        <v>1499171</v>
      </c>
      <c r="H32" s="20">
        <v>3531704</v>
      </c>
      <c r="I32" s="20">
        <v>-5011276</v>
      </c>
      <c r="J32" s="20">
        <v>19599</v>
      </c>
      <c r="K32" s="20">
        <v>4075803</v>
      </c>
      <c r="L32" s="20">
        <v>2133516</v>
      </c>
      <c r="M32" s="20">
        <v>2244186</v>
      </c>
      <c r="N32" s="20">
        <v>8453505</v>
      </c>
      <c r="O32" s="20"/>
      <c r="P32" s="20"/>
      <c r="Q32" s="20"/>
      <c r="R32" s="20"/>
      <c r="S32" s="20"/>
      <c r="T32" s="20"/>
      <c r="U32" s="20"/>
      <c r="V32" s="20"/>
      <c r="W32" s="20">
        <v>8473104</v>
      </c>
      <c r="X32" s="20"/>
      <c r="Y32" s="20">
        <v>8473104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3221149</v>
      </c>
      <c r="D35" s="18"/>
      <c r="E35" s="19">
        <v>1</v>
      </c>
      <c r="F35" s="20"/>
      <c r="G35" s="20">
        <v>4190070</v>
      </c>
      <c r="H35" s="20"/>
      <c r="I35" s="20"/>
      <c r="J35" s="20">
        <v>4190070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4190070</v>
      </c>
      <c r="X35" s="20"/>
      <c r="Y35" s="20">
        <v>4190070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29605761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0</v>
      </c>
      <c r="G37" s="31">
        <f t="shared" si="3"/>
        <v>5689241</v>
      </c>
      <c r="H37" s="31">
        <f t="shared" si="3"/>
        <v>3531704</v>
      </c>
      <c r="I37" s="31">
        <f t="shared" si="3"/>
        <v>-5011276</v>
      </c>
      <c r="J37" s="31">
        <f t="shared" si="3"/>
        <v>4209669</v>
      </c>
      <c r="K37" s="31">
        <f t="shared" si="3"/>
        <v>4075803</v>
      </c>
      <c r="L37" s="31">
        <f t="shared" si="3"/>
        <v>2133516</v>
      </c>
      <c r="M37" s="31">
        <f t="shared" si="3"/>
        <v>2244186</v>
      </c>
      <c r="N37" s="31">
        <f t="shared" si="3"/>
        <v>8453505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12663174</v>
      </c>
      <c r="X37" s="31">
        <f t="shared" si="3"/>
        <v>0</v>
      </c>
      <c r="Y37" s="31">
        <f t="shared" si="3"/>
        <v>12663174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29605761</v>
      </c>
      <c r="D44" s="29">
        <f>+D37+D43</f>
        <v>0</v>
      </c>
      <c r="E44" s="30">
        <f t="shared" si="5"/>
        <v>1</v>
      </c>
      <c r="F44" s="31">
        <f t="shared" si="5"/>
        <v>0</v>
      </c>
      <c r="G44" s="31">
        <f t="shared" si="5"/>
        <v>5689241</v>
      </c>
      <c r="H44" s="31">
        <f t="shared" si="5"/>
        <v>3531704</v>
      </c>
      <c r="I44" s="31">
        <f t="shared" si="5"/>
        <v>-5011276</v>
      </c>
      <c r="J44" s="31">
        <f t="shared" si="5"/>
        <v>4209669</v>
      </c>
      <c r="K44" s="31">
        <f t="shared" si="5"/>
        <v>4075803</v>
      </c>
      <c r="L44" s="31">
        <f t="shared" si="5"/>
        <v>2133516</v>
      </c>
      <c r="M44" s="31">
        <f t="shared" si="5"/>
        <v>2244186</v>
      </c>
      <c r="N44" s="31">
        <f t="shared" si="5"/>
        <v>8453505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12663174</v>
      </c>
      <c r="X44" s="31">
        <f t="shared" si="5"/>
        <v>0</v>
      </c>
      <c r="Y44" s="31">
        <f t="shared" si="5"/>
        <v>12663174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-24751860</v>
      </c>
      <c r="D45" s="42">
        <f t="shared" si="6"/>
        <v>0</v>
      </c>
      <c r="E45" s="43">
        <f t="shared" si="6"/>
        <v>-12785598</v>
      </c>
      <c r="F45" s="44">
        <f t="shared" si="6"/>
        <v>-1291080</v>
      </c>
      <c r="G45" s="44">
        <f t="shared" si="6"/>
        <v>-30568351</v>
      </c>
      <c r="H45" s="44">
        <f t="shared" si="6"/>
        <v>633408</v>
      </c>
      <c r="I45" s="44">
        <f t="shared" si="6"/>
        <v>5515419</v>
      </c>
      <c r="J45" s="44">
        <f t="shared" si="6"/>
        <v>-24419524</v>
      </c>
      <c r="K45" s="44">
        <f t="shared" si="6"/>
        <v>-1905246</v>
      </c>
      <c r="L45" s="44">
        <f t="shared" si="6"/>
        <v>-2693912</v>
      </c>
      <c r="M45" s="44">
        <f t="shared" si="6"/>
        <v>4487946</v>
      </c>
      <c r="N45" s="44">
        <f t="shared" si="6"/>
        <v>-111212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-24530736</v>
      </c>
      <c r="X45" s="44">
        <f t="shared" si="6"/>
        <v>-6096388</v>
      </c>
      <c r="Y45" s="44">
        <f t="shared" si="6"/>
        <v>-18434348</v>
      </c>
      <c r="Z45" s="45">
        <f>+IF(X45&lt;&gt;0,+(Y45/X45)*100,0)</f>
        <v>302.38147571972127</v>
      </c>
      <c r="AA45" s="46">
        <f>+AA26-AA44</f>
        <v>-1291080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-27867157</v>
      </c>
      <c r="D6" s="18"/>
      <c r="E6" s="19">
        <v>-18960900</v>
      </c>
      <c r="F6" s="20">
        <v>-8725547</v>
      </c>
      <c r="G6" s="20">
        <v>13580612</v>
      </c>
      <c r="H6" s="20">
        <v>18822238</v>
      </c>
      <c r="I6" s="20">
        <v>15860198</v>
      </c>
      <c r="J6" s="20">
        <v>48263048</v>
      </c>
      <c r="K6" s="20">
        <v>-4797124</v>
      </c>
      <c r="L6" s="20">
        <v>-14258191</v>
      </c>
      <c r="M6" s="20">
        <v>-1764704</v>
      </c>
      <c r="N6" s="20">
        <v>-20820019</v>
      </c>
      <c r="O6" s="20"/>
      <c r="P6" s="20"/>
      <c r="Q6" s="20"/>
      <c r="R6" s="20"/>
      <c r="S6" s="20"/>
      <c r="T6" s="20"/>
      <c r="U6" s="20"/>
      <c r="V6" s="20"/>
      <c r="W6" s="20">
        <v>27443029</v>
      </c>
      <c r="X6" s="20">
        <v>-7251138</v>
      </c>
      <c r="Y6" s="20">
        <v>34694167</v>
      </c>
      <c r="Z6" s="21">
        <v>-478.46513195583924</v>
      </c>
      <c r="AA6" s="22">
        <v>-8725547</v>
      </c>
    </row>
    <row r="7" spans="1:27" x14ac:dyDescent="0.25">
      <c r="A7" s="23" t="s">
        <v>35</v>
      </c>
      <c r="B7" s="17" t="s">
        <v>32</v>
      </c>
      <c r="C7" s="18">
        <v>49197</v>
      </c>
      <c r="D7" s="18"/>
      <c r="E7" s="19">
        <v>1062079</v>
      </c>
      <c r="F7" s="20">
        <v>49197</v>
      </c>
      <c r="G7" s="20">
        <v>49197</v>
      </c>
      <c r="H7" s="20"/>
      <c r="I7" s="20"/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49197</v>
      </c>
      <c r="Y7" s="20"/>
      <c r="Z7" s="21"/>
      <c r="AA7" s="22">
        <v>49197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-27817960</v>
      </c>
      <c r="D13" s="29">
        <f>SUM(D6:D12)</f>
        <v>0</v>
      </c>
      <c r="E13" s="30">
        <f t="shared" si="0"/>
        <v>-17898821</v>
      </c>
      <c r="F13" s="31">
        <f t="shared" si="0"/>
        <v>-8676350</v>
      </c>
      <c r="G13" s="31">
        <f t="shared" si="0"/>
        <v>13629809</v>
      </c>
      <c r="H13" s="31">
        <f t="shared" si="0"/>
        <v>18822238</v>
      </c>
      <c r="I13" s="31">
        <f t="shared" si="0"/>
        <v>15860198</v>
      </c>
      <c r="J13" s="31">
        <f t="shared" si="0"/>
        <v>48312245</v>
      </c>
      <c r="K13" s="31">
        <f t="shared" si="0"/>
        <v>-4797124</v>
      </c>
      <c r="L13" s="31">
        <f t="shared" si="0"/>
        <v>-14258191</v>
      </c>
      <c r="M13" s="31">
        <f t="shared" si="0"/>
        <v>-1764704</v>
      </c>
      <c r="N13" s="31">
        <f t="shared" si="0"/>
        <v>-20820019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27492226</v>
      </c>
      <c r="X13" s="31">
        <f t="shared" si="0"/>
        <v>-7201941</v>
      </c>
      <c r="Y13" s="31">
        <f t="shared" si="0"/>
        <v>34694167</v>
      </c>
      <c r="Z13" s="32">
        <f>+IF(X13&lt;&gt;0,+(Y13/X13)*100,0)</f>
        <v>-481.7335632158053</v>
      </c>
      <c r="AA13" s="33">
        <f>SUM(AA6:AA12)</f>
        <v>-8676350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37738931</v>
      </c>
      <c r="D17" s="18"/>
      <c r="E17" s="19">
        <v>270743345</v>
      </c>
      <c r="F17" s="20">
        <v>268711283</v>
      </c>
      <c r="G17" s="24">
        <v>48503030</v>
      </c>
      <c r="H17" s="24">
        <v>-8553177</v>
      </c>
      <c r="I17" s="24">
        <v>4723170</v>
      </c>
      <c r="J17" s="20">
        <v>44673023</v>
      </c>
      <c r="K17" s="24">
        <v>4129225</v>
      </c>
      <c r="L17" s="24">
        <v>11304666</v>
      </c>
      <c r="M17" s="20">
        <v>-95972</v>
      </c>
      <c r="N17" s="24">
        <v>15337919</v>
      </c>
      <c r="O17" s="24"/>
      <c r="P17" s="24"/>
      <c r="Q17" s="20"/>
      <c r="R17" s="24"/>
      <c r="S17" s="24"/>
      <c r="T17" s="20"/>
      <c r="U17" s="24"/>
      <c r="V17" s="24"/>
      <c r="W17" s="24">
        <v>60010942</v>
      </c>
      <c r="X17" s="20">
        <v>158423330</v>
      </c>
      <c r="Y17" s="24">
        <v>-98412388</v>
      </c>
      <c r="Z17" s="25">
        <v>-62.119883479283011</v>
      </c>
      <c r="AA17" s="26">
        <v>268711283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1379</v>
      </c>
      <c r="D21" s="18"/>
      <c r="E21" s="19"/>
      <c r="F21" s="20">
        <v>-15862</v>
      </c>
      <c r="G21" s="20">
        <v>-17690</v>
      </c>
      <c r="H21" s="20">
        <v>15411</v>
      </c>
      <c r="I21" s="20">
        <v>-1829</v>
      </c>
      <c r="J21" s="20">
        <v>-4108</v>
      </c>
      <c r="K21" s="20">
        <v>-1829</v>
      </c>
      <c r="L21" s="20"/>
      <c r="M21" s="20">
        <v>-3658</v>
      </c>
      <c r="N21" s="20">
        <v>-5487</v>
      </c>
      <c r="O21" s="20"/>
      <c r="P21" s="20"/>
      <c r="Q21" s="20"/>
      <c r="R21" s="20"/>
      <c r="S21" s="20"/>
      <c r="T21" s="20"/>
      <c r="U21" s="20"/>
      <c r="V21" s="20"/>
      <c r="W21" s="20">
        <v>-9595</v>
      </c>
      <c r="X21" s="20">
        <v>-15862</v>
      </c>
      <c r="Y21" s="20">
        <v>6267</v>
      </c>
      <c r="Z21" s="21">
        <v>-39.509519606606986</v>
      </c>
      <c r="AA21" s="22">
        <v>-15862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37740310</v>
      </c>
      <c r="D25" s="29">
        <f t="shared" ref="D25:Y25" si="1">SUM(D15:D24)</f>
        <v>0</v>
      </c>
      <c r="E25" s="35">
        <f t="shared" si="1"/>
        <v>270743345</v>
      </c>
      <c r="F25" s="36">
        <f t="shared" si="1"/>
        <v>268695421</v>
      </c>
      <c r="G25" s="36">
        <f t="shared" si="1"/>
        <v>48485340</v>
      </c>
      <c r="H25" s="36">
        <f t="shared" si="1"/>
        <v>-8537766</v>
      </c>
      <c r="I25" s="36">
        <f t="shared" si="1"/>
        <v>4721341</v>
      </c>
      <c r="J25" s="36">
        <f t="shared" si="1"/>
        <v>44668915</v>
      </c>
      <c r="K25" s="36">
        <f t="shared" si="1"/>
        <v>4127396</v>
      </c>
      <c r="L25" s="36">
        <f t="shared" si="1"/>
        <v>11304666</v>
      </c>
      <c r="M25" s="36">
        <f t="shared" si="1"/>
        <v>-99630</v>
      </c>
      <c r="N25" s="36">
        <f t="shared" si="1"/>
        <v>15332432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60001347</v>
      </c>
      <c r="X25" s="36">
        <f t="shared" si="1"/>
        <v>158407468</v>
      </c>
      <c r="Y25" s="36">
        <f t="shared" si="1"/>
        <v>-98406121</v>
      </c>
      <c r="Z25" s="37">
        <f>+IF(X25&lt;&gt;0,+(Y25/X25)*100,0)</f>
        <v>-62.122147549255693</v>
      </c>
      <c r="AA25" s="38">
        <f>SUM(AA15:AA24)</f>
        <v>268695421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9922350</v>
      </c>
      <c r="D26" s="29">
        <f>+D13+D25</f>
        <v>0</v>
      </c>
      <c r="E26" s="30">
        <f t="shared" si="2"/>
        <v>252844524</v>
      </c>
      <c r="F26" s="31">
        <f t="shared" si="2"/>
        <v>260019071</v>
      </c>
      <c r="G26" s="31">
        <f t="shared" si="2"/>
        <v>62115149</v>
      </c>
      <c r="H26" s="31">
        <f t="shared" si="2"/>
        <v>10284472</v>
      </c>
      <c r="I26" s="31">
        <f t="shared" si="2"/>
        <v>20581539</v>
      </c>
      <c r="J26" s="31">
        <f t="shared" si="2"/>
        <v>92981160</v>
      </c>
      <c r="K26" s="31">
        <f t="shared" si="2"/>
        <v>-669728</v>
      </c>
      <c r="L26" s="31">
        <f t="shared" si="2"/>
        <v>-2953525</v>
      </c>
      <c r="M26" s="31">
        <f t="shared" si="2"/>
        <v>-1864334</v>
      </c>
      <c r="N26" s="31">
        <f t="shared" si="2"/>
        <v>-5487587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87493573</v>
      </c>
      <c r="X26" s="31">
        <f t="shared" si="2"/>
        <v>151205527</v>
      </c>
      <c r="Y26" s="31">
        <f t="shared" si="2"/>
        <v>-63711954</v>
      </c>
      <c r="Z26" s="32">
        <f>+IF(X26&lt;&gt;0,+(Y26/X26)*100,0)</f>
        <v>-42.135995465298038</v>
      </c>
      <c r="AA26" s="33">
        <f>+AA13+AA25</f>
        <v>260019071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721250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204340556</v>
      </c>
      <c r="F39" s="20">
        <v>334732493</v>
      </c>
      <c r="G39" s="20">
        <v>21000000</v>
      </c>
      <c r="H39" s="20">
        <v>21000000</v>
      </c>
      <c r="I39" s="20">
        <v>21000000</v>
      </c>
      <c r="J39" s="20">
        <v>63000000</v>
      </c>
      <c r="K39" s="20"/>
      <c r="L39" s="20">
        <v>-1430903</v>
      </c>
      <c r="M39" s="20">
        <v>-1578927</v>
      </c>
      <c r="N39" s="20">
        <v>-3009830</v>
      </c>
      <c r="O39" s="20"/>
      <c r="P39" s="20"/>
      <c r="Q39" s="20"/>
      <c r="R39" s="20"/>
      <c r="S39" s="20"/>
      <c r="T39" s="20"/>
      <c r="U39" s="20"/>
      <c r="V39" s="20"/>
      <c r="W39" s="20">
        <v>59990170</v>
      </c>
      <c r="X39" s="20">
        <v>224444540</v>
      </c>
      <c r="Y39" s="20">
        <v>-164454370</v>
      </c>
      <c r="Z39" s="21">
        <v>-73.271717815011229</v>
      </c>
      <c r="AA39" s="22">
        <v>334732493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204340556</v>
      </c>
      <c r="F43" s="36">
        <f t="shared" si="4"/>
        <v>334732493</v>
      </c>
      <c r="G43" s="36">
        <f t="shared" si="4"/>
        <v>21000000</v>
      </c>
      <c r="H43" s="36">
        <f t="shared" si="4"/>
        <v>21000000</v>
      </c>
      <c r="I43" s="36">
        <f t="shared" si="4"/>
        <v>21000000</v>
      </c>
      <c r="J43" s="36">
        <f t="shared" si="4"/>
        <v>63000000</v>
      </c>
      <c r="K43" s="36">
        <f t="shared" si="4"/>
        <v>0</v>
      </c>
      <c r="L43" s="36">
        <f t="shared" si="4"/>
        <v>-1430903</v>
      </c>
      <c r="M43" s="36">
        <f t="shared" si="4"/>
        <v>-1578927</v>
      </c>
      <c r="N43" s="36">
        <f t="shared" si="4"/>
        <v>-3009830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59990170</v>
      </c>
      <c r="X43" s="36">
        <f t="shared" si="4"/>
        <v>224444540</v>
      </c>
      <c r="Y43" s="36">
        <f t="shared" si="4"/>
        <v>-164454370</v>
      </c>
      <c r="Z43" s="37">
        <f>+IF(X43&lt;&gt;0,+(Y43/X43)*100,0)</f>
        <v>-73.271717815011229</v>
      </c>
      <c r="AA43" s="38">
        <f>SUM(AA39:AA42)</f>
        <v>334732493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205061806</v>
      </c>
      <c r="F44" s="31">
        <f t="shared" si="5"/>
        <v>335453743</v>
      </c>
      <c r="G44" s="31">
        <f t="shared" si="5"/>
        <v>21721250</v>
      </c>
      <c r="H44" s="31">
        <f t="shared" si="5"/>
        <v>21000000</v>
      </c>
      <c r="I44" s="31">
        <f t="shared" si="5"/>
        <v>21000000</v>
      </c>
      <c r="J44" s="31">
        <f t="shared" si="5"/>
        <v>63721250</v>
      </c>
      <c r="K44" s="31">
        <f t="shared" si="5"/>
        <v>0</v>
      </c>
      <c r="L44" s="31">
        <f t="shared" si="5"/>
        <v>-1430903</v>
      </c>
      <c r="M44" s="31">
        <f t="shared" si="5"/>
        <v>-1578927</v>
      </c>
      <c r="N44" s="31">
        <f t="shared" si="5"/>
        <v>-3009830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60711420</v>
      </c>
      <c r="X44" s="31">
        <f t="shared" si="5"/>
        <v>225165790</v>
      </c>
      <c r="Y44" s="31">
        <f t="shared" si="5"/>
        <v>-164454370</v>
      </c>
      <c r="Z44" s="32">
        <f>+IF(X44&lt;&gt;0,+(Y44/X44)*100,0)</f>
        <v>-73.037014192964207</v>
      </c>
      <c r="AA44" s="33">
        <f>+AA37+AA43</f>
        <v>335453743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9201100</v>
      </c>
      <c r="D45" s="42">
        <f t="shared" si="6"/>
        <v>0</v>
      </c>
      <c r="E45" s="43">
        <f t="shared" si="6"/>
        <v>47782718</v>
      </c>
      <c r="F45" s="44">
        <f t="shared" si="6"/>
        <v>-75434672</v>
      </c>
      <c r="G45" s="44">
        <f t="shared" si="6"/>
        <v>40393899</v>
      </c>
      <c r="H45" s="44">
        <f t="shared" si="6"/>
        <v>-10715528</v>
      </c>
      <c r="I45" s="44">
        <f t="shared" si="6"/>
        <v>-418461</v>
      </c>
      <c r="J45" s="44">
        <f t="shared" si="6"/>
        <v>29259910</v>
      </c>
      <c r="K45" s="44">
        <f t="shared" si="6"/>
        <v>-669728</v>
      </c>
      <c r="L45" s="44">
        <f t="shared" si="6"/>
        <v>-1522622</v>
      </c>
      <c r="M45" s="44">
        <f t="shared" si="6"/>
        <v>-285407</v>
      </c>
      <c r="N45" s="44">
        <f t="shared" si="6"/>
        <v>-2477757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26782153</v>
      </c>
      <c r="X45" s="44">
        <f t="shared" si="6"/>
        <v>-73960263</v>
      </c>
      <c r="Y45" s="44">
        <f t="shared" si="6"/>
        <v>100742416</v>
      </c>
      <c r="Z45" s="45">
        <f>+IF(X45&lt;&gt;0,+(Y45/X45)*100,0)</f>
        <v>-136.21154375830167</v>
      </c>
      <c r="AA45" s="46">
        <f>+AA26-AA44</f>
        <v>-75434672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-2725547</v>
      </c>
      <c r="F47" s="20">
        <v>-2725547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-1251138</v>
      </c>
      <c r="Y47" s="20">
        <v>1251138</v>
      </c>
      <c r="Z47" s="47">
        <v>-100</v>
      </c>
      <c r="AA47" s="22">
        <v>-2725547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-2725547</v>
      </c>
      <c r="F50" s="52">
        <f t="shared" si="7"/>
        <v>-2725547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-1251138</v>
      </c>
      <c r="Y50" s="52">
        <f t="shared" si="7"/>
        <v>1251138</v>
      </c>
      <c r="Z50" s="53">
        <f>+IF(X50&lt;&gt;0,+(Y50/X50)*100,0)</f>
        <v>-100</v>
      </c>
      <c r="AA50" s="54">
        <f>SUM(AA47:AA49)</f>
        <v>-2725547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2538561</v>
      </c>
      <c r="D6" s="18"/>
      <c r="E6" s="19">
        <v>2172296</v>
      </c>
      <c r="F6" s="20">
        <v>2172296</v>
      </c>
      <c r="G6" s="20">
        <v>216441</v>
      </c>
      <c r="H6" s="20">
        <v>288488</v>
      </c>
      <c r="I6" s="20">
        <v>215992</v>
      </c>
      <c r="J6" s="20">
        <v>720921</v>
      </c>
      <c r="K6" s="20">
        <v>257816</v>
      </c>
      <c r="L6" s="20">
        <v>287062</v>
      </c>
      <c r="M6" s="20">
        <v>165124</v>
      </c>
      <c r="N6" s="20">
        <v>710002</v>
      </c>
      <c r="O6" s="20"/>
      <c r="P6" s="20"/>
      <c r="Q6" s="20"/>
      <c r="R6" s="20"/>
      <c r="S6" s="20"/>
      <c r="T6" s="20"/>
      <c r="U6" s="20"/>
      <c r="V6" s="20"/>
      <c r="W6" s="20">
        <v>1430923</v>
      </c>
      <c r="X6" s="20">
        <v>1236869</v>
      </c>
      <c r="Y6" s="20">
        <v>194054</v>
      </c>
      <c r="Z6" s="21">
        <v>15.689131185275077</v>
      </c>
      <c r="AA6" s="22">
        <v>2172296</v>
      </c>
    </row>
    <row r="7" spans="1:27" x14ac:dyDescent="0.25">
      <c r="A7" s="23" t="s">
        <v>35</v>
      </c>
      <c r="B7" s="17" t="s">
        <v>32</v>
      </c>
      <c r="C7" s="18">
        <v>765995</v>
      </c>
      <c r="D7" s="18"/>
      <c r="E7" s="19">
        <v>414954</v>
      </c>
      <c r="F7" s="20">
        <v>414954</v>
      </c>
      <c r="G7" s="20">
        <v>649120</v>
      </c>
      <c r="H7" s="20">
        <v>-410469</v>
      </c>
      <c r="I7" s="20">
        <v>169563</v>
      </c>
      <c r="J7" s="20">
        <v>408214</v>
      </c>
      <c r="K7" s="20">
        <v>51948</v>
      </c>
      <c r="L7" s="20">
        <v>162836</v>
      </c>
      <c r="M7" s="20">
        <v>118504</v>
      </c>
      <c r="N7" s="20">
        <v>333288</v>
      </c>
      <c r="O7" s="20"/>
      <c r="P7" s="20"/>
      <c r="Q7" s="20"/>
      <c r="R7" s="20"/>
      <c r="S7" s="20"/>
      <c r="T7" s="20"/>
      <c r="U7" s="20"/>
      <c r="V7" s="20"/>
      <c r="W7" s="20">
        <v>741502</v>
      </c>
      <c r="X7" s="20">
        <v>315267</v>
      </c>
      <c r="Y7" s="20">
        <v>426235</v>
      </c>
      <c r="Z7" s="21">
        <v>135.19810192630374</v>
      </c>
      <c r="AA7" s="22">
        <v>414954</v>
      </c>
    </row>
    <row r="8" spans="1:27" x14ac:dyDescent="0.25">
      <c r="A8" s="23" t="s">
        <v>36</v>
      </c>
      <c r="B8" s="17" t="s">
        <v>32</v>
      </c>
      <c r="C8" s="18">
        <v>37833</v>
      </c>
      <c r="D8" s="18"/>
      <c r="E8" s="19"/>
      <c r="F8" s="20"/>
      <c r="G8" s="20">
        <v>34150</v>
      </c>
      <c r="H8" s="20">
        <v>-3397</v>
      </c>
      <c r="I8" s="20">
        <v>-2956</v>
      </c>
      <c r="J8" s="20">
        <v>27797</v>
      </c>
      <c r="K8" s="20">
        <v>-2811</v>
      </c>
      <c r="L8" s="20">
        <v>-2598</v>
      </c>
      <c r="M8" s="20">
        <v>-2475</v>
      </c>
      <c r="N8" s="20">
        <v>-7884</v>
      </c>
      <c r="O8" s="20"/>
      <c r="P8" s="20"/>
      <c r="Q8" s="20"/>
      <c r="R8" s="20"/>
      <c r="S8" s="20"/>
      <c r="T8" s="20"/>
      <c r="U8" s="20"/>
      <c r="V8" s="20"/>
      <c r="W8" s="20">
        <v>19913</v>
      </c>
      <c r="X8" s="20"/>
      <c r="Y8" s="20">
        <v>19913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-40239</v>
      </c>
      <c r="D10" s="18"/>
      <c r="E10" s="19"/>
      <c r="F10" s="20"/>
      <c r="G10" s="20"/>
      <c r="H10" s="20"/>
      <c r="I10" s="20"/>
      <c r="J10" s="20"/>
      <c r="K10" s="20"/>
      <c r="L10" s="20">
        <v>-4794</v>
      </c>
      <c r="M10" s="20">
        <v>-16944</v>
      </c>
      <c r="N10" s="20">
        <v>-21738</v>
      </c>
      <c r="O10" s="20"/>
      <c r="P10" s="20"/>
      <c r="Q10" s="20"/>
      <c r="R10" s="20"/>
      <c r="S10" s="20"/>
      <c r="T10" s="20"/>
      <c r="U10" s="20"/>
      <c r="V10" s="20"/>
      <c r="W10" s="20">
        <v>-21738</v>
      </c>
      <c r="X10" s="20"/>
      <c r="Y10" s="20">
        <v>-21738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3824</v>
      </c>
      <c r="F11" s="20">
        <v>3824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3824</v>
      </c>
      <c r="Y11" s="24">
        <v>-3824</v>
      </c>
      <c r="Z11" s="25">
        <v>-100</v>
      </c>
      <c r="AA11" s="26">
        <v>3824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3302150</v>
      </c>
      <c r="D13" s="29">
        <f>SUM(D6:D12)</f>
        <v>0</v>
      </c>
      <c r="E13" s="30">
        <f t="shared" si="0"/>
        <v>2591074</v>
      </c>
      <c r="F13" s="31">
        <f t="shared" si="0"/>
        <v>2591074</v>
      </c>
      <c r="G13" s="31">
        <f t="shared" si="0"/>
        <v>899711</v>
      </c>
      <c r="H13" s="31">
        <f t="shared" si="0"/>
        <v>-125378</v>
      </c>
      <c r="I13" s="31">
        <f t="shared" si="0"/>
        <v>382599</v>
      </c>
      <c r="J13" s="31">
        <f t="shared" si="0"/>
        <v>1156932</v>
      </c>
      <c r="K13" s="31">
        <f t="shared" si="0"/>
        <v>306953</v>
      </c>
      <c r="L13" s="31">
        <f t="shared" si="0"/>
        <v>442506</v>
      </c>
      <c r="M13" s="31">
        <f t="shared" si="0"/>
        <v>264209</v>
      </c>
      <c r="N13" s="31">
        <f t="shared" si="0"/>
        <v>1013668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2170600</v>
      </c>
      <c r="X13" s="31">
        <f t="shared" si="0"/>
        <v>1555960</v>
      </c>
      <c r="Y13" s="31">
        <f t="shared" si="0"/>
        <v>614640</v>
      </c>
      <c r="Z13" s="32">
        <f>+IF(X13&lt;&gt;0,+(Y13/X13)*100,0)</f>
        <v>39.502300830355537</v>
      </c>
      <c r="AA13" s="33">
        <f>SUM(AA6:AA12)</f>
        <v>2591074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9683439</v>
      </c>
      <c r="D17" s="18"/>
      <c r="E17" s="19">
        <v>9683223</v>
      </c>
      <c r="F17" s="20">
        <v>9683223</v>
      </c>
      <c r="G17" s="24">
        <v>9687524</v>
      </c>
      <c r="H17" s="24">
        <v>-2821260</v>
      </c>
      <c r="I17" s="24">
        <v>11759821</v>
      </c>
      <c r="J17" s="20">
        <v>18626085</v>
      </c>
      <c r="K17" s="24">
        <v>-391</v>
      </c>
      <c r="L17" s="24">
        <v>-391</v>
      </c>
      <c r="M17" s="20">
        <v>-391</v>
      </c>
      <c r="N17" s="24">
        <v>-1173</v>
      </c>
      <c r="O17" s="24"/>
      <c r="P17" s="24"/>
      <c r="Q17" s="20"/>
      <c r="R17" s="24"/>
      <c r="S17" s="24"/>
      <c r="T17" s="20"/>
      <c r="U17" s="24"/>
      <c r="V17" s="24"/>
      <c r="W17" s="24">
        <v>18624912</v>
      </c>
      <c r="X17" s="20">
        <v>9685569</v>
      </c>
      <c r="Y17" s="24">
        <v>8939343</v>
      </c>
      <c r="Z17" s="25">
        <v>92.295486202204529</v>
      </c>
      <c r="AA17" s="26">
        <v>9683223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9683439</v>
      </c>
      <c r="D25" s="29">
        <f t="shared" ref="D25:Y25" si="1">SUM(D15:D24)</f>
        <v>0</v>
      </c>
      <c r="E25" s="35">
        <f t="shared" si="1"/>
        <v>9683223</v>
      </c>
      <c r="F25" s="36">
        <f t="shared" si="1"/>
        <v>9683223</v>
      </c>
      <c r="G25" s="36">
        <f t="shared" si="1"/>
        <v>9687524</v>
      </c>
      <c r="H25" s="36">
        <f t="shared" si="1"/>
        <v>-2821260</v>
      </c>
      <c r="I25" s="36">
        <f t="shared" si="1"/>
        <v>11759821</v>
      </c>
      <c r="J25" s="36">
        <f t="shared" si="1"/>
        <v>18626085</v>
      </c>
      <c r="K25" s="36">
        <f t="shared" si="1"/>
        <v>-391</v>
      </c>
      <c r="L25" s="36">
        <f t="shared" si="1"/>
        <v>-391</v>
      </c>
      <c r="M25" s="36">
        <f t="shared" si="1"/>
        <v>-391</v>
      </c>
      <c r="N25" s="36">
        <f t="shared" si="1"/>
        <v>-1173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18624912</v>
      </c>
      <c r="X25" s="36">
        <f t="shared" si="1"/>
        <v>9685569</v>
      </c>
      <c r="Y25" s="36">
        <f t="shared" si="1"/>
        <v>8939343</v>
      </c>
      <c r="Z25" s="37">
        <f>+IF(X25&lt;&gt;0,+(Y25/X25)*100,0)</f>
        <v>92.295486202204529</v>
      </c>
      <c r="AA25" s="38">
        <f>SUM(AA15:AA24)</f>
        <v>9683223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12985589</v>
      </c>
      <c r="D26" s="29">
        <f>+D13+D25</f>
        <v>0</v>
      </c>
      <c r="E26" s="30">
        <f t="shared" si="2"/>
        <v>12274297</v>
      </c>
      <c r="F26" s="31">
        <f t="shared" si="2"/>
        <v>12274297</v>
      </c>
      <c r="G26" s="31">
        <f t="shared" si="2"/>
        <v>10587235</v>
      </c>
      <c r="H26" s="31">
        <f t="shared" si="2"/>
        <v>-2946638</v>
      </c>
      <c r="I26" s="31">
        <f t="shared" si="2"/>
        <v>12142420</v>
      </c>
      <c r="J26" s="31">
        <f t="shared" si="2"/>
        <v>19783017</v>
      </c>
      <c r="K26" s="31">
        <f t="shared" si="2"/>
        <v>306562</v>
      </c>
      <c r="L26" s="31">
        <f t="shared" si="2"/>
        <v>442115</v>
      </c>
      <c r="M26" s="31">
        <f t="shared" si="2"/>
        <v>263818</v>
      </c>
      <c r="N26" s="31">
        <f t="shared" si="2"/>
        <v>1012495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20795512</v>
      </c>
      <c r="X26" s="31">
        <f t="shared" si="2"/>
        <v>11241529</v>
      </c>
      <c r="Y26" s="31">
        <f t="shared" si="2"/>
        <v>9553983</v>
      </c>
      <c r="Z26" s="32">
        <f>+IF(X26&lt;&gt;0,+(Y26/X26)*100,0)</f>
        <v>84.98828762528656</v>
      </c>
      <c r="AA26" s="33">
        <f>+AA13+AA25</f>
        <v>12274297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934892</v>
      </c>
      <c r="D32" s="18"/>
      <c r="E32" s="19"/>
      <c r="F32" s="20"/>
      <c r="G32" s="20">
        <v>65514</v>
      </c>
      <c r="H32" s="20">
        <v>69433</v>
      </c>
      <c r="I32" s="20">
        <v>85970</v>
      </c>
      <c r="J32" s="20">
        <v>220917</v>
      </c>
      <c r="K32" s="20">
        <v>75081</v>
      </c>
      <c r="L32" s="20">
        <v>115120</v>
      </c>
      <c r="M32" s="20">
        <v>79725</v>
      </c>
      <c r="N32" s="20">
        <v>269926</v>
      </c>
      <c r="O32" s="20"/>
      <c r="P32" s="20"/>
      <c r="Q32" s="20"/>
      <c r="R32" s="20"/>
      <c r="S32" s="20"/>
      <c r="T32" s="20"/>
      <c r="U32" s="20"/>
      <c r="V32" s="20"/>
      <c r="W32" s="20">
        <v>490843</v>
      </c>
      <c r="X32" s="20">
        <v>73691</v>
      </c>
      <c r="Y32" s="20">
        <v>417152</v>
      </c>
      <c r="Z32" s="21">
        <v>566.08269666580725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29317</v>
      </c>
      <c r="F35" s="20">
        <v>29317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18483</v>
      </c>
      <c r="Y35" s="20">
        <v>-18483</v>
      </c>
      <c r="Z35" s="21">
        <v>-100</v>
      </c>
      <c r="AA35" s="22">
        <v>29317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934892</v>
      </c>
      <c r="D37" s="29">
        <f t="shared" ref="D37:Y37" si="3">SUM(D29:D36)</f>
        <v>0</v>
      </c>
      <c r="E37" s="30">
        <f t="shared" si="3"/>
        <v>29317</v>
      </c>
      <c r="F37" s="31">
        <f t="shared" si="3"/>
        <v>29317</v>
      </c>
      <c r="G37" s="31">
        <f t="shared" si="3"/>
        <v>65514</v>
      </c>
      <c r="H37" s="31">
        <f t="shared" si="3"/>
        <v>69433</v>
      </c>
      <c r="I37" s="31">
        <f t="shared" si="3"/>
        <v>85970</v>
      </c>
      <c r="J37" s="31">
        <f t="shared" si="3"/>
        <v>220917</v>
      </c>
      <c r="K37" s="31">
        <f t="shared" si="3"/>
        <v>75081</v>
      </c>
      <c r="L37" s="31">
        <f t="shared" si="3"/>
        <v>115120</v>
      </c>
      <c r="M37" s="31">
        <f t="shared" si="3"/>
        <v>79725</v>
      </c>
      <c r="N37" s="31">
        <f t="shared" si="3"/>
        <v>269926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490843</v>
      </c>
      <c r="X37" s="31">
        <f t="shared" si="3"/>
        <v>92174</v>
      </c>
      <c r="Y37" s="31">
        <f t="shared" si="3"/>
        <v>398669</v>
      </c>
      <c r="Z37" s="32">
        <f>+IF(X37&lt;&gt;0,+(Y37/X37)*100,0)</f>
        <v>432.51784668127675</v>
      </c>
      <c r="AA37" s="33">
        <f>SUM(AA29:AA36)</f>
        <v>29317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18626702</v>
      </c>
      <c r="D40" s="18"/>
      <c r="E40" s="19">
        <v>18626702</v>
      </c>
      <c r="F40" s="20">
        <v>18626702</v>
      </c>
      <c r="G40" s="20">
        <v>18626702</v>
      </c>
      <c r="H40" s="20"/>
      <c r="I40" s="20">
        <v>13309425</v>
      </c>
      <c r="J40" s="20">
        <v>31936127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31936127</v>
      </c>
      <c r="X40" s="20">
        <v>18626702</v>
      </c>
      <c r="Y40" s="20">
        <v>13309425</v>
      </c>
      <c r="Z40" s="21">
        <v>71.453470399644559</v>
      </c>
      <c r="AA40" s="22">
        <v>18626702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18626702</v>
      </c>
      <c r="D43" s="29">
        <f t="shared" ref="D43:Y43" si="4">SUM(D39:D42)</f>
        <v>0</v>
      </c>
      <c r="E43" s="35">
        <f t="shared" si="4"/>
        <v>18626702</v>
      </c>
      <c r="F43" s="36">
        <f t="shared" si="4"/>
        <v>18626702</v>
      </c>
      <c r="G43" s="36">
        <f t="shared" si="4"/>
        <v>18626702</v>
      </c>
      <c r="H43" s="36">
        <f t="shared" si="4"/>
        <v>0</v>
      </c>
      <c r="I43" s="36">
        <f t="shared" si="4"/>
        <v>13309425</v>
      </c>
      <c r="J43" s="36">
        <f t="shared" si="4"/>
        <v>31936127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31936127</v>
      </c>
      <c r="X43" s="36">
        <f t="shared" si="4"/>
        <v>18626702</v>
      </c>
      <c r="Y43" s="36">
        <f t="shared" si="4"/>
        <v>13309425</v>
      </c>
      <c r="Z43" s="37">
        <f>+IF(X43&lt;&gt;0,+(Y43/X43)*100,0)</f>
        <v>71.453470399644559</v>
      </c>
      <c r="AA43" s="38">
        <f>SUM(AA39:AA42)</f>
        <v>18626702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19561594</v>
      </c>
      <c r="D44" s="29">
        <f>+D37+D43</f>
        <v>0</v>
      </c>
      <c r="E44" s="30">
        <f t="shared" si="5"/>
        <v>18656019</v>
      </c>
      <c r="F44" s="31">
        <f t="shared" si="5"/>
        <v>18656019</v>
      </c>
      <c r="G44" s="31">
        <f t="shared" si="5"/>
        <v>18692216</v>
      </c>
      <c r="H44" s="31">
        <f t="shared" si="5"/>
        <v>69433</v>
      </c>
      <c r="I44" s="31">
        <f t="shared" si="5"/>
        <v>13395395</v>
      </c>
      <c r="J44" s="31">
        <f t="shared" si="5"/>
        <v>32157044</v>
      </c>
      <c r="K44" s="31">
        <f t="shared" si="5"/>
        <v>75081</v>
      </c>
      <c r="L44" s="31">
        <f t="shared" si="5"/>
        <v>115120</v>
      </c>
      <c r="M44" s="31">
        <f t="shared" si="5"/>
        <v>79725</v>
      </c>
      <c r="N44" s="31">
        <f t="shared" si="5"/>
        <v>269926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32426970</v>
      </c>
      <c r="X44" s="31">
        <f t="shared" si="5"/>
        <v>18718876</v>
      </c>
      <c r="Y44" s="31">
        <f t="shared" si="5"/>
        <v>13708094</v>
      </c>
      <c r="Z44" s="32">
        <f>+IF(X44&lt;&gt;0,+(Y44/X44)*100,0)</f>
        <v>73.231394876487244</v>
      </c>
      <c r="AA44" s="33">
        <f>+AA37+AA43</f>
        <v>18656019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-6576005</v>
      </c>
      <c r="D45" s="42">
        <f t="shared" si="6"/>
        <v>0</v>
      </c>
      <c r="E45" s="43">
        <f t="shared" si="6"/>
        <v>-6381722</v>
      </c>
      <c r="F45" s="44">
        <f t="shared" si="6"/>
        <v>-6381722</v>
      </c>
      <c r="G45" s="44">
        <f t="shared" si="6"/>
        <v>-8104981</v>
      </c>
      <c r="H45" s="44">
        <f t="shared" si="6"/>
        <v>-3016071</v>
      </c>
      <c r="I45" s="44">
        <f t="shared" si="6"/>
        <v>-1252975</v>
      </c>
      <c r="J45" s="44">
        <f t="shared" si="6"/>
        <v>-12374027</v>
      </c>
      <c r="K45" s="44">
        <f t="shared" si="6"/>
        <v>231481</v>
      </c>
      <c r="L45" s="44">
        <f t="shared" si="6"/>
        <v>326995</v>
      </c>
      <c r="M45" s="44">
        <f t="shared" si="6"/>
        <v>184093</v>
      </c>
      <c r="N45" s="44">
        <f t="shared" si="6"/>
        <v>742569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-11631458</v>
      </c>
      <c r="X45" s="44">
        <f t="shared" si="6"/>
        <v>-7477347</v>
      </c>
      <c r="Y45" s="44">
        <f t="shared" si="6"/>
        <v>-4154111</v>
      </c>
      <c r="Z45" s="45">
        <f>+IF(X45&lt;&gt;0,+(Y45/X45)*100,0)</f>
        <v>55.555947851557505</v>
      </c>
      <c r="AA45" s="46">
        <f>+AA26-AA44</f>
        <v>-6381722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1427746</v>
      </c>
      <c r="D6" s="18"/>
      <c r="E6" s="19">
        <v>220549</v>
      </c>
      <c r="F6" s="20">
        <v>220549</v>
      </c>
      <c r="G6" s="20">
        <v>175840</v>
      </c>
      <c r="H6" s="20">
        <v>109719</v>
      </c>
      <c r="I6" s="20">
        <v>148379</v>
      </c>
      <c r="J6" s="20">
        <v>433938</v>
      </c>
      <c r="K6" s="20">
        <v>181718</v>
      </c>
      <c r="L6" s="20">
        <v>157539</v>
      </c>
      <c r="M6" s="20">
        <v>144039</v>
      </c>
      <c r="N6" s="20">
        <v>483296</v>
      </c>
      <c r="O6" s="20"/>
      <c r="P6" s="20"/>
      <c r="Q6" s="20"/>
      <c r="R6" s="20"/>
      <c r="S6" s="20"/>
      <c r="T6" s="20"/>
      <c r="U6" s="20"/>
      <c r="V6" s="20"/>
      <c r="W6" s="20">
        <v>917234</v>
      </c>
      <c r="X6" s="20">
        <v>325135</v>
      </c>
      <c r="Y6" s="20">
        <v>592099</v>
      </c>
      <c r="Z6" s="21">
        <v>182.10866255555385</v>
      </c>
      <c r="AA6" s="22">
        <v>220549</v>
      </c>
    </row>
    <row r="7" spans="1:27" x14ac:dyDescent="0.25">
      <c r="A7" s="23" t="s">
        <v>35</v>
      </c>
      <c r="B7" s="17" t="s">
        <v>32</v>
      </c>
      <c r="C7" s="18">
        <v>243706</v>
      </c>
      <c r="D7" s="18"/>
      <c r="E7" s="19">
        <v>244460</v>
      </c>
      <c r="F7" s="20">
        <v>488164</v>
      </c>
      <c r="G7" s="20">
        <v>920097</v>
      </c>
      <c r="H7" s="20">
        <v>107466</v>
      </c>
      <c r="I7" s="20">
        <v>-891313</v>
      </c>
      <c r="J7" s="20">
        <v>136250</v>
      </c>
      <c r="K7" s="20">
        <v>99727</v>
      </c>
      <c r="L7" s="20">
        <v>109092</v>
      </c>
      <c r="M7" s="20">
        <v>142780</v>
      </c>
      <c r="N7" s="20">
        <v>351599</v>
      </c>
      <c r="O7" s="20"/>
      <c r="P7" s="20"/>
      <c r="Q7" s="20"/>
      <c r="R7" s="20"/>
      <c r="S7" s="20"/>
      <c r="T7" s="20"/>
      <c r="U7" s="20"/>
      <c r="V7" s="20"/>
      <c r="W7" s="20">
        <v>487849</v>
      </c>
      <c r="X7" s="20">
        <v>367137</v>
      </c>
      <c r="Y7" s="20">
        <v>120712</v>
      </c>
      <c r="Z7" s="21">
        <v>32.879279397064309</v>
      </c>
      <c r="AA7" s="22">
        <v>488164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1671452</v>
      </c>
      <c r="D13" s="29">
        <f>SUM(D6:D12)</f>
        <v>0</v>
      </c>
      <c r="E13" s="30">
        <f t="shared" si="0"/>
        <v>465009</v>
      </c>
      <c r="F13" s="31">
        <f t="shared" si="0"/>
        <v>708713</v>
      </c>
      <c r="G13" s="31">
        <f t="shared" si="0"/>
        <v>1095937</v>
      </c>
      <c r="H13" s="31">
        <f t="shared" si="0"/>
        <v>217185</v>
      </c>
      <c r="I13" s="31">
        <f t="shared" si="0"/>
        <v>-742934</v>
      </c>
      <c r="J13" s="31">
        <f t="shared" si="0"/>
        <v>570188</v>
      </c>
      <c r="K13" s="31">
        <f t="shared" si="0"/>
        <v>281445</v>
      </c>
      <c r="L13" s="31">
        <f t="shared" si="0"/>
        <v>266631</v>
      </c>
      <c r="M13" s="31">
        <f t="shared" si="0"/>
        <v>286819</v>
      </c>
      <c r="N13" s="31">
        <f t="shared" si="0"/>
        <v>834895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1405083</v>
      </c>
      <c r="X13" s="31">
        <f t="shared" si="0"/>
        <v>692272</v>
      </c>
      <c r="Y13" s="31">
        <f t="shared" si="0"/>
        <v>712811</v>
      </c>
      <c r="Z13" s="32">
        <f>+IF(X13&lt;&gt;0,+(Y13/X13)*100,0)</f>
        <v>102.96689740448841</v>
      </c>
      <c r="AA13" s="33">
        <f>SUM(AA6:AA12)</f>
        <v>708713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543425</v>
      </c>
      <c r="D17" s="18"/>
      <c r="E17" s="19">
        <v>-138000</v>
      </c>
      <c r="F17" s="20">
        <v>306955</v>
      </c>
      <c r="G17" s="24">
        <v>445720</v>
      </c>
      <c r="H17" s="24">
        <v>-765</v>
      </c>
      <c r="I17" s="24"/>
      <c r="J17" s="20">
        <v>444955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444955</v>
      </c>
      <c r="X17" s="20">
        <v>375955</v>
      </c>
      <c r="Y17" s="24">
        <v>69000</v>
      </c>
      <c r="Z17" s="25">
        <v>18.353260363607347</v>
      </c>
      <c r="AA17" s="26">
        <v>306955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543425</v>
      </c>
      <c r="D25" s="29">
        <f t="shared" ref="D25:Y25" si="1">SUM(D15:D24)</f>
        <v>0</v>
      </c>
      <c r="E25" s="35">
        <f t="shared" si="1"/>
        <v>-138000</v>
      </c>
      <c r="F25" s="36">
        <f t="shared" si="1"/>
        <v>306955</v>
      </c>
      <c r="G25" s="36">
        <f t="shared" si="1"/>
        <v>445720</v>
      </c>
      <c r="H25" s="36">
        <f t="shared" si="1"/>
        <v>-765</v>
      </c>
      <c r="I25" s="36">
        <f t="shared" si="1"/>
        <v>0</v>
      </c>
      <c r="J25" s="36">
        <f t="shared" si="1"/>
        <v>444955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444955</v>
      </c>
      <c r="X25" s="36">
        <f t="shared" si="1"/>
        <v>375955</v>
      </c>
      <c r="Y25" s="36">
        <f t="shared" si="1"/>
        <v>69000</v>
      </c>
      <c r="Z25" s="37">
        <f>+IF(X25&lt;&gt;0,+(Y25/X25)*100,0)</f>
        <v>18.353260363607347</v>
      </c>
      <c r="AA25" s="38">
        <f>SUM(AA15:AA24)</f>
        <v>306955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2214877</v>
      </c>
      <c r="D26" s="29">
        <f>+D13+D25</f>
        <v>0</v>
      </c>
      <c r="E26" s="30">
        <f t="shared" si="2"/>
        <v>327009</v>
      </c>
      <c r="F26" s="31">
        <f t="shared" si="2"/>
        <v>1015668</v>
      </c>
      <c r="G26" s="31">
        <f t="shared" si="2"/>
        <v>1541657</v>
      </c>
      <c r="H26" s="31">
        <f t="shared" si="2"/>
        <v>216420</v>
      </c>
      <c r="I26" s="31">
        <f t="shared" si="2"/>
        <v>-742934</v>
      </c>
      <c r="J26" s="31">
        <f t="shared" si="2"/>
        <v>1015143</v>
      </c>
      <c r="K26" s="31">
        <f t="shared" si="2"/>
        <v>281445</v>
      </c>
      <c r="L26" s="31">
        <f t="shared" si="2"/>
        <v>266631</v>
      </c>
      <c r="M26" s="31">
        <f t="shared" si="2"/>
        <v>286819</v>
      </c>
      <c r="N26" s="31">
        <f t="shared" si="2"/>
        <v>834895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1850038</v>
      </c>
      <c r="X26" s="31">
        <f t="shared" si="2"/>
        <v>1068227</v>
      </c>
      <c r="Y26" s="31">
        <f t="shared" si="2"/>
        <v>781811</v>
      </c>
      <c r="Z26" s="32">
        <f>+IF(X26&lt;&gt;0,+(Y26/X26)*100,0)</f>
        <v>73.187721336382623</v>
      </c>
      <c r="AA26" s="33">
        <f>+AA13+AA25</f>
        <v>1015668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25166323</v>
      </c>
      <c r="G40" s="20">
        <v>25166324</v>
      </c>
      <c r="H40" s="20">
        <v>171793</v>
      </c>
      <c r="I40" s="20"/>
      <c r="J40" s="20">
        <v>25338117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25338117</v>
      </c>
      <c r="X40" s="20">
        <v>25166323</v>
      </c>
      <c r="Y40" s="20">
        <v>171794</v>
      </c>
      <c r="Z40" s="21">
        <v>0.68263448736631094</v>
      </c>
      <c r="AA40" s="22">
        <v>25166323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25166323</v>
      </c>
      <c r="G43" s="36">
        <f t="shared" si="4"/>
        <v>25166324</v>
      </c>
      <c r="H43" s="36">
        <f t="shared" si="4"/>
        <v>171793</v>
      </c>
      <c r="I43" s="36">
        <f t="shared" si="4"/>
        <v>0</v>
      </c>
      <c r="J43" s="36">
        <f t="shared" si="4"/>
        <v>25338117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25338117</v>
      </c>
      <c r="X43" s="36">
        <f t="shared" si="4"/>
        <v>25166323</v>
      </c>
      <c r="Y43" s="36">
        <f t="shared" si="4"/>
        <v>171794</v>
      </c>
      <c r="Z43" s="37">
        <f>+IF(X43&lt;&gt;0,+(Y43/X43)*100,0)</f>
        <v>0.68263448736631094</v>
      </c>
      <c r="AA43" s="38">
        <f>SUM(AA39:AA42)</f>
        <v>25166323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25166323</v>
      </c>
      <c r="G44" s="31">
        <f t="shared" si="5"/>
        <v>25166324</v>
      </c>
      <c r="H44" s="31">
        <f t="shared" si="5"/>
        <v>171793</v>
      </c>
      <c r="I44" s="31">
        <f t="shared" si="5"/>
        <v>0</v>
      </c>
      <c r="J44" s="31">
        <f t="shared" si="5"/>
        <v>25338117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25338117</v>
      </c>
      <c r="X44" s="31">
        <f t="shared" si="5"/>
        <v>25166323</v>
      </c>
      <c r="Y44" s="31">
        <f t="shared" si="5"/>
        <v>171794</v>
      </c>
      <c r="Z44" s="32">
        <f>+IF(X44&lt;&gt;0,+(Y44/X44)*100,0)</f>
        <v>0.68263448736631094</v>
      </c>
      <c r="AA44" s="33">
        <f>+AA37+AA43</f>
        <v>25166323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2214877</v>
      </c>
      <c r="D45" s="42">
        <f t="shared" si="6"/>
        <v>0</v>
      </c>
      <c r="E45" s="43">
        <f t="shared" si="6"/>
        <v>327009</v>
      </c>
      <c r="F45" s="44">
        <f t="shared" si="6"/>
        <v>-24150655</v>
      </c>
      <c r="G45" s="44">
        <f t="shared" si="6"/>
        <v>-23624667</v>
      </c>
      <c r="H45" s="44">
        <f t="shared" si="6"/>
        <v>44627</v>
      </c>
      <c r="I45" s="44">
        <f t="shared" si="6"/>
        <v>-742934</v>
      </c>
      <c r="J45" s="44">
        <f t="shared" si="6"/>
        <v>-24322974</v>
      </c>
      <c r="K45" s="44">
        <f t="shared" si="6"/>
        <v>281445</v>
      </c>
      <c r="L45" s="44">
        <f t="shared" si="6"/>
        <v>266631</v>
      </c>
      <c r="M45" s="44">
        <f t="shared" si="6"/>
        <v>286819</v>
      </c>
      <c r="N45" s="44">
        <f t="shared" si="6"/>
        <v>834895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-23488079</v>
      </c>
      <c r="X45" s="44">
        <f t="shared" si="6"/>
        <v>-24098096</v>
      </c>
      <c r="Y45" s="44">
        <f t="shared" si="6"/>
        <v>610017</v>
      </c>
      <c r="Z45" s="45">
        <f>+IF(X45&lt;&gt;0,+(Y45/X45)*100,0)</f>
        <v>-2.5313908617510696</v>
      </c>
      <c r="AA45" s="46">
        <f>+AA26-AA44</f>
        <v>-24150655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327009</v>
      </c>
      <c r="F47" s="20">
        <v>327009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379568</v>
      </c>
      <c r="Y47" s="20">
        <v>-379568</v>
      </c>
      <c r="Z47" s="47">
        <v>-100</v>
      </c>
      <c r="AA47" s="22">
        <v>327009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>
        <v>10500000</v>
      </c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>
        <v>10500000</v>
      </c>
      <c r="Y48" s="20"/>
      <c r="Z48" s="47"/>
      <c r="AA48" s="22">
        <v>10500000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327009</v>
      </c>
      <c r="F50" s="52">
        <f t="shared" si="7"/>
        <v>10827009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10879568</v>
      </c>
      <c r="Y50" s="52">
        <f t="shared" si="7"/>
        <v>-379568</v>
      </c>
      <c r="Z50" s="53">
        <f>+IF(X50&lt;&gt;0,+(Y50/X50)*100,0)</f>
        <v>-3.48881499706606</v>
      </c>
      <c r="AA50" s="54">
        <f>SUM(AA47:AA49)</f>
        <v>10827009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7506568</v>
      </c>
      <c r="D17" s="18"/>
      <c r="E17" s="19">
        <v>7700079</v>
      </c>
      <c r="F17" s="20">
        <v>7700079</v>
      </c>
      <c r="G17" s="24"/>
      <c r="H17" s="24">
        <v>6059546</v>
      </c>
      <c r="I17" s="24">
        <v>-687693</v>
      </c>
      <c r="J17" s="20">
        <v>5371853</v>
      </c>
      <c r="K17" s="24"/>
      <c r="L17" s="24"/>
      <c r="M17" s="20">
        <v>-687693</v>
      </c>
      <c r="N17" s="24">
        <v>-687693</v>
      </c>
      <c r="O17" s="24"/>
      <c r="P17" s="24"/>
      <c r="Q17" s="20"/>
      <c r="R17" s="24"/>
      <c r="S17" s="24"/>
      <c r="T17" s="20"/>
      <c r="U17" s="24"/>
      <c r="V17" s="24"/>
      <c r="W17" s="24">
        <v>4684160</v>
      </c>
      <c r="X17" s="20">
        <v>3850044</v>
      </c>
      <c r="Y17" s="24">
        <v>834116</v>
      </c>
      <c r="Z17" s="25">
        <v>21.665103048172956</v>
      </c>
      <c r="AA17" s="26">
        <v>7700079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7506568</v>
      </c>
      <c r="D25" s="29">
        <f t="shared" ref="D25:Y25" si="1">SUM(D15:D24)</f>
        <v>0</v>
      </c>
      <c r="E25" s="35">
        <f t="shared" si="1"/>
        <v>7700079</v>
      </c>
      <c r="F25" s="36">
        <f t="shared" si="1"/>
        <v>7700079</v>
      </c>
      <c r="G25" s="36">
        <f t="shared" si="1"/>
        <v>0</v>
      </c>
      <c r="H25" s="36">
        <f t="shared" si="1"/>
        <v>6059546</v>
      </c>
      <c r="I25" s="36">
        <f t="shared" si="1"/>
        <v>-687693</v>
      </c>
      <c r="J25" s="36">
        <f t="shared" si="1"/>
        <v>5371853</v>
      </c>
      <c r="K25" s="36">
        <f t="shared" si="1"/>
        <v>0</v>
      </c>
      <c r="L25" s="36">
        <f t="shared" si="1"/>
        <v>0</v>
      </c>
      <c r="M25" s="36">
        <f t="shared" si="1"/>
        <v>-687693</v>
      </c>
      <c r="N25" s="36">
        <f t="shared" si="1"/>
        <v>-687693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4684160</v>
      </c>
      <c r="X25" s="36">
        <f t="shared" si="1"/>
        <v>3850044</v>
      </c>
      <c r="Y25" s="36">
        <f t="shared" si="1"/>
        <v>834116</v>
      </c>
      <c r="Z25" s="37">
        <f>+IF(X25&lt;&gt;0,+(Y25/X25)*100,0)</f>
        <v>21.665103048172956</v>
      </c>
      <c r="AA25" s="38">
        <f>SUM(AA15:AA24)</f>
        <v>7700079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7506568</v>
      </c>
      <c r="D26" s="29">
        <f>+D13+D25</f>
        <v>0</v>
      </c>
      <c r="E26" s="30">
        <f t="shared" si="2"/>
        <v>7700079</v>
      </c>
      <c r="F26" s="31">
        <f t="shared" si="2"/>
        <v>7700079</v>
      </c>
      <c r="G26" s="31">
        <f t="shared" si="2"/>
        <v>0</v>
      </c>
      <c r="H26" s="31">
        <f t="shared" si="2"/>
        <v>6059546</v>
      </c>
      <c r="I26" s="31">
        <f t="shared" si="2"/>
        <v>-687693</v>
      </c>
      <c r="J26" s="31">
        <f t="shared" si="2"/>
        <v>5371853</v>
      </c>
      <c r="K26" s="31">
        <f t="shared" si="2"/>
        <v>0</v>
      </c>
      <c r="L26" s="31">
        <f t="shared" si="2"/>
        <v>0</v>
      </c>
      <c r="M26" s="31">
        <f t="shared" si="2"/>
        <v>-687693</v>
      </c>
      <c r="N26" s="31">
        <f t="shared" si="2"/>
        <v>-687693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4684160</v>
      </c>
      <c r="X26" s="31">
        <f t="shared" si="2"/>
        <v>3850044</v>
      </c>
      <c r="Y26" s="31">
        <f t="shared" si="2"/>
        <v>834116</v>
      </c>
      <c r="Z26" s="32">
        <f>+IF(X26&lt;&gt;0,+(Y26/X26)*100,0)</f>
        <v>21.665103048172956</v>
      </c>
      <c r="AA26" s="33">
        <f>+AA13+AA25</f>
        <v>7700079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128457208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128457208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2700250</v>
      </c>
      <c r="D40" s="18"/>
      <c r="E40" s="19"/>
      <c r="F40" s="20"/>
      <c r="G40" s="20"/>
      <c r="H40" s="20">
        <v>4787777</v>
      </c>
      <c r="I40" s="20"/>
      <c r="J40" s="20">
        <v>4787777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4787777</v>
      </c>
      <c r="X40" s="20"/>
      <c r="Y40" s="20">
        <v>4787777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2700250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4787777</v>
      </c>
      <c r="I43" s="36">
        <f t="shared" si="4"/>
        <v>0</v>
      </c>
      <c r="J43" s="36">
        <f t="shared" si="4"/>
        <v>4787777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4787777</v>
      </c>
      <c r="X43" s="36">
        <f t="shared" si="4"/>
        <v>0</v>
      </c>
      <c r="Y43" s="36">
        <f t="shared" si="4"/>
        <v>4787777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131157458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4787777</v>
      </c>
      <c r="I44" s="31">
        <f t="shared" si="5"/>
        <v>0</v>
      </c>
      <c r="J44" s="31">
        <f t="shared" si="5"/>
        <v>4787777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4787777</v>
      </c>
      <c r="X44" s="31">
        <f t="shared" si="5"/>
        <v>0</v>
      </c>
      <c r="Y44" s="31">
        <f t="shared" si="5"/>
        <v>4787777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-123650890</v>
      </c>
      <c r="D45" s="42">
        <f t="shared" si="6"/>
        <v>0</v>
      </c>
      <c r="E45" s="43">
        <f t="shared" si="6"/>
        <v>7700079</v>
      </c>
      <c r="F45" s="44">
        <f t="shared" si="6"/>
        <v>7700079</v>
      </c>
      <c r="G45" s="44">
        <f t="shared" si="6"/>
        <v>0</v>
      </c>
      <c r="H45" s="44">
        <f t="shared" si="6"/>
        <v>1271769</v>
      </c>
      <c r="I45" s="44">
        <f t="shared" si="6"/>
        <v>-687693</v>
      </c>
      <c r="J45" s="44">
        <f t="shared" si="6"/>
        <v>584076</v>
      </c>
      <c r="K45" s="44">
        <f t="shared" si="6"/>
        <v>0</v>
      </c>
      <c r="L45" s="44">
        <f t="shared" si="6"/>
        <v>0</v>
      </c>
      <c r="M45" s="44">
        <f t="shared" si="6"/>
        <v>-687693</v>
      </c>
      <c r="N45" s="44">
        <f t="shared" si="6"/>
        <v>-687693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-103617</v>
      </c>
      <c r="X45" s="44">
        <f t="shared" si="6"/>
        <v>3850044</v>
      </c>
      <c r="Y45" s="44">
        <f t="shared" si="6"/>
        <v>-3953661</v>
      </c>
      <c r="Z45" s="45">
        <f>+IF(X45&lt;&gt;0,+(Y45/X45)*100,0)</f>
        <v>-102.69131989140902</v>
      </c>
      <c r="AA45" s="46">
        <f>+AA26-AA44</f>
        <v>7700079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76C816-AD30-46B9-9C52-11A24893ED61}"/>
</file>

<file path=customXml/itemProps2.xml><?xml version="1.0" encoding="utf-8"?>
<ds:datastoreItem xmlns:ds="http://schemas.openxmlformats.org/officeDocument/2006/customXml" ds:itemID="{7EFE1207-2719-49BE-B84D-BA828085DE6F}"/>
</file>

<file path=customXml/itemProps3.xml><?xml version="1.0" encoding="utf-8"?>
<ds:datastoreItem xmlns:ds="http://schemas.openxmlformats.org/officeDocument/2006/customXml" ds:itemID="{DB22BB36-9E44-4B22-9F61-F41F35D76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2025-02-12T06:52:47Z</dcterms:created>
  <dcterms:modified xsi:type="dcterms:W3CDTF">2025-02-12T06:54:32Z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